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VL.0076\"/>
    </mc:Choice>
  </mc:AlternateContent>
  <bookViews>
    <workbookView xWindow="0" yWindow="0" windowWidth="25200" windowHeight="9150" tabRatio="859" firstSheet="6"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10" hidden="1">'7. Паспорт отчет о закупке'!$A$25:$AV$38</definedName>
    <definedName name="aaaa" localSheetId="3">#REF!</definedName>
    <definedName name="aaaa" localSheetId="10">#REF!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[1]топография!#REF!</definedName>
    <definedName name="dck">[1]топография!#REF!</definedName>
    <definedName name="E" localSheetId="3">#REF!</definedName>
    <definedName name="E" localSheetId="10">#REF!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 localSheetId="3">#REF!</definedName>
    <definedName name="LINE16" localSheetId="10">#REF!</definedName>
    <definedName name="LINE16">#REF!</definedName>
    <definedName name="LINE2">'[7]6.2. Паспорт фин осв ввод'!$23:$23</definedName>
    <definedName name="LINE21">'[8]6.2. Паспорт фин осв ввод '!$23:$23</definedName>
    <definedName name="LINE25">'[9]6.2. Паспорт фин осв ввод'!$23:$23</definedName>
    <definedName name="LINE3">'[10]6.2. Паспорт фин осв ввод'!$23:$23</definedName>
    <definedName name="LINE30">'[11]6.2. Паспорт фин осв ввод'!$23:$23</definedName>
    <definedName name="LINE32">'[12]6.2. Паспорт фин осв ввод'!$23:$23</definedName>
    <definedName name="LINE34">'[13]6.2. Паспорт фин осв ввод'!$23:$23</definedName>
    <definedName name="LINE38" localSheetId="3">#REF!</definedName>
    <definedName name="LINE38" localSheetId="10">#REF!</definedName>
    <definedName name="LINE38">#REF!</definedName>
    <definedName name="LINE4">'[14]6.2. Паспорт фин осв ввод'!$23:$23</definedName>
    <definedName name="LINE43">'[15]6.2. Паспорт фин осв ввод'!$23:$23</definedName>
    <definedName name="LINE46">'[16]6.2. Паспорт фин осв ввод'!$23:$23</definedName>
    <definedName name="LINE5">'[17]6.2. Паспорт фин осв ввод'!$23:$23</definedName>
    <definedName name="LINE50">'[18]6.2. Паспорт фин осв ввод'!$23:$23</definedName>
    <definedName name="LINE53">'[19]6.2. Паспорт фин осв ввод'!$23:$23</definedName>
    <definedName name="LINE6">'[20]6.2. Паспорт фин осв ввод'!$23:$23</definedName>
    <definedName name="LINE7">'[21]6.2. Паспорт фин осв ввод'!$23:$23</definedName>
    <definedName name="LINE8">'[22]6.2. Паспорт фин осв ввод'!$23:$23</definedName>
    <definedName name="LINE9">'[23]6.2. Паспорт фин осв ввод'!$23:$23</definedName>
    <definedName name="Nalog" localSheetId="3">#REF!</definedName>
    <definedName name="Nalog" localSheetId="10">#REF!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'[24]Пример расчета'!#REF!</definedName>
    <definedName name="rr">'[24]Пример расчета'!#REF!</definedName>
    <definedName name="sadf" localSheetId="3">#REF!</definedName>
    <definedName name="sadf" localSheetId="10">#REF!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'[25]93-110'!#REF!</definedName>
    <definedName name="SM_STO">'[25]93-110'!#REF!</definedName>
    <definedName name="SM_STO1" localSheetId="3">#REF!</definedName>
    <definedName name="SM_STO1" localSheetId="10">#REF!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061813FD_AD70_46E1_A2D6_BF033B457746_.wvu.Cols" localSheetId="7" hidden="1">'5. анализ эконом эфф'!$E:$AJ</definedName>
    <definedName name="Z_061813FD_AD70_46E1_A2D6_BF033B45774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61813FD_AD70_46E1_A2D6_BF033B457746_.wvu.PrintArea" localSheetId="0" hidden="1">'1. паспорт местоположение'!$A$1:$C$49</definedName>
    <definedName name="Z_061813FD_AD70_46E1_A2D6_BF033B457746_.wvu.PrintArea" localSheetId="1" hidden="1">'2. паспорт  ТП'!$A$1:$S$29</definedName>
    <definedName name="Z_061813FD_AD70_46E1_A2D6_BF033B457746_.wvu.PrintArea" localSheetId="2" hidden="1">'3.1. паспорт Техсостояние ПС'!$A$2:$T$57</definedName>
    <definedName name="Z_061813FD_AD70_46E1_A2D6_BF033B457746_.wvu.PrintArea" localSheetId="3" hidden="1">'3.2 паспорт Техсостояние ЛЭП'!$A$1:$AA$25</definedName>
    <definedName name="Z_061813FD_AD70_46E1_A2D6_BF033B457746_.wvu.PrintArea" localSheetId="4" hidden="1">'3.3 паспорт описание'!$A$1:$C$30</definedName>
    <definedName name="Z_061813FD_AD70_46E1_A2D6_BF033B457746_.wvu.PrintArea" localSheetId="5" hidden="1">'3.4. Паспорт надежность'!$A$1:$Z$33</definedName>
    <definedName name="Z_061813FD_AD70_46E1_A2D6_BF033B457746_.wvu.PrintArea" localSheetId="6" hidden="1">'4. паспортбюджет'!$A$1:$O$22</definedName>
    <definedName name="Z_061813FD_AD70_46E1_A2D6_BF033B457746_.wvu.PrintArea" localSheetId="8" hidden="1">'6.1. Паспорт сетевой график'!$A$1:$L$54</definedName>
    <definedName name="Z_061813FD_AD70_46E1_A2D6_BF033B457746_.wvu.PrintArea" localSheetId="9" hidden="1">'6.2. Паспорт фин осв ввод'!$A$1:$U$64</definedName>
    <definedName name="Z_061813FD_AD70_46E1_A2D6_BF033B457746_.wvu.PrintTitles" localSheetId="0" hidden="1">'1. паспорт местоположение'!$21:$21</definedName>
    <definedName name="Z_061813FD_AD70_46E1_A2D6_BF033B457746_.wvu.PrintTitles" localSheetId="1" hidden="1">'2. паспорт  ТП'!$21:$21</definedName>
    <definedName name="Z_061813FD_AD70_46E1_A2D6_BF033B457746_.wvu.PrintTitles" localSheetId="4" hidden="1">'3.3 паспорт описание'!$21:$21</definedName>
    <definedName name="Z_061813FD_AD70_46E1_A2D6_BF033B457746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8FD410E3_D51E_4B88_AEEB_701F2664FA28_.wvu.Cols" localSheetId="7" hidden="1">'5. анализ эконом эфф'!$E:$AJ</definedName>
    <definedName name="Z_8FD410E3_D51E_4B88_AEEB_701F2664FA2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FD410E3_D51E_4B88_AEEB_701F2664FA28_.wvu.PrintArea" localSheetId="0" hidden="1">'1. паспорт местоположение'!$A$1:$C$49</definedName>
    <definedName name="Z_8FD410E3_D51E_4B88_AEEB_701F2664FA28_.wvu.PrintArea" localSheetId="1" hidden="1">'2. паспорт  ТП'!$A$1:$S$29</definedName>
    <definedName name="Z_8FD410E3_D51E_4B88_AEEB_701F2664FA28_.wvu.PrintArea" localSheetId="2" hidden="1">'3.1. паспорт Техсостояние ПС'!$A$2:$T$57</definedName>
    <definedName name="Z_8FD410E3_D51E_4B88_AEEB_701F2664FA28_.wvu.PrintArea" localSheetId="3" hidden="1">'3.2 паспорт Техсостояние ЛЭП'!$A$1:$AA$25</definedName>
    <definedName name="Z_8FD410E3_D51E_4B88_AEEB_701F2664FA28_.wvu.PrintArea" localSheetId="4" hidden="1">'3.3 паспорт описание'!$A$1:$C$30</definedName>
    <definedName name="Z_8FD410E3_D51E_4B88_AEEB_701F2664FA28_.wvu.PrintArea" localSheetId="5" hidden="1">'3.4. Паспорт надежность'!$A$1:$Z$33</definedName>
    <definedName name="Z_8FD410E3_D51E_4B88_AEEB_701F2664FA28_.wvu.PrintArea" localSheetId="6" hidden="1">'4. паспортбюджет'!$A$1:$O$22</definedName>
    <definedName name="Z_8FD410E3_D51E_4B88_AEEB_701F2664FA28_.wvu.PrintArea" localSheetId="8" hidden="1">'6.1. Паспорт сетевой график'!$A$1:$L$54</definedName>
    <definedName name="Z_8FD410E3_D51E_4B88_AEEB_701F2664FA28_.wvu.PrintArea" localSheetId="9" hidden="1">'6.2. Паспорт фин осв ввод'!$A$1:$U$64</definedName>
    <definedName name="Z_8FD410E3_D51E_4B88_AEEB_701F2664FA28_.wvu.PrintTitles" localSheetId="0" hidden="1">'1. паспорт местоположение'!$21:$21</definedName>
    <definedName name="Z_8FD410E3_D51E_4B88_AEEB_701F2664FA28_.wvu.PrintTitles" localSheetId="1" hidden="1">'2. паспорт  ТП'!$21:$21</definedName>
    <definedName name="Z_8FD410E3_D51E_4B88_AEEB_701F2664FA28_.wvu.PrintTitles" localSheetId="4" hidden="1">'3.3 паспорт описание'!$21:$21</definedName>
    <definedName name="Z_8FD410E3_D51E_4B88_AEEB_701F2664FA28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[26]Общие!$B$3</definedName>
    <definedName name="АФС" localSheetId="3">[27]топография!#REF!</definedName>
    <definedName name="АФС">[27]топография!#REF!</definedName>
    <definedName name="Бланк_сметы" localSheetId="3">#REF!</definedName>
    <definedName name="Бланк_сметы" localSheetId="10">#REF!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'[28]09-13-02'!#REF!</definedName>
    <definedName name="ВСЕГО">'[28]09-13-02'!#REF!</definedName>
    <definedName name="Вспом" localSheetId="3">#REF!</definedName>
    <definedName name="Вспом" localSheetId="10">#REF!</definedName>
    <definedName name="Вспом">#REF!</definedName>
    <definedName name="г" localSheetId="3">#REF!</definedName>
    <definedName name="г">#REF!</definedName>
    <definedName name="геодез1">[29]геолог!$L$81</definedName>
    <definedName name="геол" localSheetId="3">[30]Смета!#REF!</definedName>
    <definedName name="геол">[30]Смета!#REF!</definedName>
    <definedName name="геол1" localSheetId="3">#REF!</definedName>
    <definedName name="геол1" localSheetId="10">#REF!</definedName>
    <definedName name="геол1">#REF!</definedName>
    <definedName name="гид" localSheetId="3">[31]Смета!#REF!</definedName>
    <definedName name="гид" localSheetId="10">[31]Смета!#REF!</definedName>
    <definedName name="гид">[31]Смета!#REF!</definedName>
    <definedName name="Гидр" localSheetId="3">[32]топография!#REF!</definedName>
    <definedName name="Гидр">[32]топография!#REF!</definedName>
    <definedName name="ГИП" localSheetId="3">#REF!</definedName>
    <definedName name="ГИП" localSheetId="10">#REF!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[33]Смета!#REF!</definedName>
    <definedName name="дд">[33]Смета!#REF!</definedName>
    <definedName name="Дефлятор" localSheetId="3">#REF!</definedName>
    <definedName name="Дефлятор" localSheetId="10">#REF!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[34]топография!#REF!</definedName>
    <definedName name="ДСК">[34]топография!#REF!</definedName>
    <definedName name="е" localSheetId="3">#REF!</definedName>
    <definedName name="е" localSheetId="10">#REF!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10">#REF!</definedName>
    <definedName name="Заказчик">#REF!</definedName>
    <definedName name="Затраты_на_дирекцию" localSheetId="3">#REF!</definedName>
    <definedName name="Затраты_на_дирекцию">#REF!</definedName>
    <definedName name="й" localSheetId="3">#REF!</definedName>
    <definedName name="й">#REF!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'[35]Курс доллара'!$A$2</definedName>
    <definedName name="Курск" localSheetId="3">#REF!</definedName>
    <definedName name="Курск" localSheetId="10">#REF!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[32]топография!#REF!</definedName>
    <definedName name="МетеорУТ">[32]топография!#REF!</definedName>
    <definedName name="митюгов">'[36]Данные для расчёта сметы'!$J$33</definedName>
    <definedName name="монраб" localSheetId="3">#REF!</definedName>
    <definedName name="монраб" localSheetId="10">#REF!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закупке'!$A$1:$AV$36</definedName>
    <definedName name="_xlnm.Print_Area" localSheetId="11">'8. Общие сведения'!$A$1:$B$91</definedName>
    <definedName name="_xlnm.Print_Area">#REF!</definedName>
    <definedName name="объем">#N/A</definedName>
    <definedName name="объем___0" localSheetId="3">#REF!</definedName>
    <definedName name="объем___0" localSheetId="10">#REF!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[37]Смета!#REF!</definedName>
    <definedName name="орп">[37]Смета!#REF!</definedName>
    <definedName name="Осн_Камер" localSheetId="3">'[28]09-13-02'!#REF!</definedName>
    <definedName name="Осн_Камер">'[28]09-13-02'!#REF!</definedName>
    <definedName name="Ост_раб" localSheetId="3">#REF!</definedName>
    <definedName name="Ост_раб" localSheetId="10">#REF!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[32]топография!#REF!</definedName>
    <definedName name="план">[32]топография!#REF!</definedName>
    <definedName name="Площадь" localSheetId="3">#REF!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[38]Общие!$B$3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[32]топография!#REF!</definedName>
    <definedName name="СводнУТ">[32]топография!#REF!</definedName>
    <definedName name="СводУТ" localSheetId="3">#REF!</definedName>
    <definedName name="СводУТ" localSheetId="10">#REF!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Страшевский Иван Владимирович - Личное представление" guid="{061813FD-AD70-46E1-A2D6-BF033B457746}" mergeInterval="0" personalView="1" maximized="1" xWindow="-8" yWindow="-8" windowWidth="1936" windowHeight="1056" tabRatio="859" activeSheetId="12"/>
    <customWorkbookView name="Кузовков Сергей Александрович - Личное представление" guid="{68707FFD-F9F5-4EC5-B842-74C14C39CE12}" mergeInterval="0" personalView="1" maximized="1" windowWidth="1676" windowHeight="785" tabRatio="859" activeSheetId="1"/>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Владимир - Личное представление" guid="{8FD410E3-D51E-4B88-AEEB-701F2664FA28}" mergeInterval="0" personalView="1" xWindow="824" yWindow="4" windowWidth="1149" windowHeight="1005" tabRatio="859" activeSheetId="10"/>
  </customWorkbookViews>
</workbook>
</file>

<file path=xl/calcChain.xml><?xml version="1.0" encoding="utf-8"?>
<calcChain xmlns="http://schemas.openxmlformats.org/spreadsheetml/2006/main">
  <c r="AW24" i="16" l="1"/>
  <c r="C51" i="9" l="1"/>
  <c r="C50" i="9"/>
  <c r="B27" i="14" l="1"/>
  <c r="B26" i="14"/>
  <c r="B25" i="14"/>
  <c r="A5" i="14" l="1"/>
  <c r="A5" i="16"/>
  <c r="A4" i="10"/>
  <c r="A5" i="9"/>
  <c r="A5" i="8"/>
  <c r="A5" i="7"/>
  <c r="A4" i="6"/>
  <c r="A5" i="5"/>
  <c r="A5" i="15"/>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8" i="10" l="1"/>
  <c r="A9" i="9"/>
  <c r="A9" i="8"/>
  <c r="A9" i="7"/>
  <c r="A8" i="6"/>
  <c r="A10" i="3"/>
  <c r="A8" i="2"/>
  <c r="G50" i="9" l="1"/>
  <c r="G51" i="9" s="1"/>
</calcChain>
</file>

<file path=xl/sharedStrings.xml><?xml version="1.0" encoding="utf-8"?>
<sst xmlns="http://schemas.openxmlformats.org/spreadsheetml/2006/main" count="1235" uniqueCount="696">
  <si>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</si>
  <si>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</si>
  <si>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</si>
  <si>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</si>
  <si>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</si>
  <si>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</si>
  <si>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</si>
  <si>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</si>
  <si>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</si>
  <si>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</si>
  <si>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</si>
  <si>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</si>
  <si>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</si>
  <si>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</si>
  <si>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</si>
  <si>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</si>
  <si>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</si>
  <si>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</si>
  <si>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</si>
  <si>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</si>
  <si>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</si>
  <si>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</si>
  <si>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</si>
  <si>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</si>
  <si>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</si>
  <si>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</si>
  <si>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</si>
  <si>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</si>
  <si>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</si>
  <si>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</si>
  <si>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</si>
  <si>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</si>
  <si>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</si>
  <si>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</si>
  <si>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</si>
  <si>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</si>
  <si>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</si>
  <si>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</si>
  <si>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</si>
  <si>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</si>
  <si>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</si>
  <si>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</si>
  <si>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</si>
  <si>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</si>
  <si>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</si>
  <si>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</si>
  <si>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</si>
  <si>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</si>
  <si>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</si>
  <si>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</si>
  <si>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</si>
  <si>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</si>
  <si>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</si>
  <si>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</si>
  <si>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</si>
  <si>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</si>
  <si>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</si>
  <si>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</si>
  <si>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</si>
  <si>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</si>
  <si>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</si>
  <si>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</si>
  <si>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</si>
  <si>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</si>
  <si>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</si>
  <si>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</si>
  <si>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</si>
  <si>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</si>
  <si>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</si>
  <si>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</si>
  <si>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</si>
  <si>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</si>
  <si>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</si>
  <si>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</si>
  <si>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</si>
  <si>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</si>
  <si>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</si>
  <si>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</si>
  <si>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</si>
  <si>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</si>
  <si>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</si>
  <si>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</si>
  <si>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</si>
  <si>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</si>
  <si>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</si>
  <si>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</si>
  <si>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</si>
  <si>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</si>
  <si>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</si>
  <si>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</si>
  <si>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</si>
  <si>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</si>
  <si>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</si>
  <si>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</si>
  <si>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</si>
  <si>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</si>
  <si>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</si>
  <si>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</si>
  <si>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</si>
  <si>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</si>
  <si>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</si>
  <si>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</si>
  <si>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</si>
  <si>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</si>
  <si>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</si>
  <si>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</si>
  <si>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</si>
  <si>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</si>
  <si>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</si>
  <si>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</si>
  <si>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</si>
  <si>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</si>
  <si>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</si>
  <si>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</si>
  <si>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</si>
  <si>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</si>
  <si>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</si>
  <si>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</si>
  <si>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</si>
  <si>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</si>
  <si>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</si>
  <si>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</si>
  <si>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</si>
  <si>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</si>
  <si>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</si>
  <si>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</si>
  <si>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</si>
  <si>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</si>
  <si>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</si>
  <si>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</si>
  <si>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</si>
  <si>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</si>
  <si>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</si>
  <si>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</si>
  <si>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</si>
  <si>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</si>
  <si>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</si>
  <si>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</si>
  <si>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</si>
  <si>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</si>
  <si>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</si>
  <si>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</si>
  <si>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</si>
  <si>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</si>
  <si>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</si>
  <si>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</si>
  <si>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</si>
  <si>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</si>
  <si>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</si>
  <si>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</si>
  <si>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</si>
  <si>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</si>
  <si>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</si>
  <si>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</si>
  <si>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</si>
  <si>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</si>
  <si>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</si>
  <si>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</si>
  <si>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</si>
  <si>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</si>
  <si>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</si>
  <si>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</si>
  <si>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</si>
  <si>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</si>
  <si>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</si>
  <si>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</si>
  <si>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</si>
  <si>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</si>
  <si>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</si>
  <si>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</si>
  <si>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</si>
  <si>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</si>
  <si>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</si>
  <si>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</si>
  <si>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</si>
  <si>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</si>
  <si>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</si>
  <si>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</si>
  <si>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</si>
  <si>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</si>
  <si>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</si>
  <si>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</si>
  <si>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</si>
  <si>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</si>
  <si>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</si>
  <si>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</si>
  <si>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</si>
  <si>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</si>
  <si>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</si>
  <si>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</si>
  <si>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</si>
  <si>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</si>
  <si>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</si>
  <si>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</si>
  <si>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</si>
  <si>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</si>
  <si>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</si>
  <si>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</si>
  <si>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</si>
  <si>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</si>
  <si>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</si>
  <si>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</si>
  <si>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</si>
  <si>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</si>
  <si>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</si>
  <si>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</si>
  <si>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</si>
  <si>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</si>
  <si>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</si>
  <si>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</si>
  <si>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</si>
  <si>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</si>
  <si>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</si>
  <si>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</si>
  <si>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</si>
  <si>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</si>
  <si>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</si>
  <si>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</si>
  <si>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</si>
  <si>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</si>
  <si>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</si>
  <si>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</si>
  <si>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</si>
  <si>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</si>
  <si>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</si>
  <si>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</si>
  <si>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</si>
  <si>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</si>
  <si>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</si>
  <si>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</si>
  <si>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</si>
  <si>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</si>
  <si>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</si>
  <si>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</si>
  <si>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</si>
  <si>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</si>
  <si>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</si>
  <si>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</si>
  <si>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</si>
  <si>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</si>
  <si>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</si>
  <si>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</si>
  <si>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</si>
  <si>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</si>
  <si>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</si>
  <si>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</si>
  <si>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</si>
  <si>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</si>
  <si>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</si>
  <si>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</si>
  <si>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</si>
  <si>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</si>
  <si>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</si>
  <si>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</si>
  <si>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</si>
  <si>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</si>
  <si>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</si>
  <si>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</si>
  <si>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</si>
  <si>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</si>
  <si>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</si>
  <si>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</si>
  <si>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</si>
  <si>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</si>
  <si>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</si>
  <si>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</si>
  <si>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</si>
  <si>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</si>
  <si>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</si>
  <si>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</si>
  <si>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</si>
  <si>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</si>
  <si>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</si>
  <si>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</si>
  <si>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</si>
  <si>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</si>
  <si>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</si>
  <si>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</si>
  <si>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</si>
  <si>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</si>
  <si>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</si>
  <si>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</si>
  <si>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</si>
  <si>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</si>
  <si>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</si>
  <si>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</si>
  <si>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</si>
  <si>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</si>
  <si>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</si>
  <si>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</si>
  <si>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</si>
  <si>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</si>
  <si>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</si>
  <si>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</si>
  <si>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</si>
  <si>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</si>
  <si>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</si>
  <si>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</si>
  <si>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</si>
  <si>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</si>
  <si>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</si>
  <si>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</si>
  <si>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</si>
  <si>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</si>
  <si>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</si>
  <si>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</si>
  <si>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</si>
  <si>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</si>
  <si>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</si>
  <si>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</si>
  <si>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</si>
  <si>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</si>
  <si>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</si>
  <si>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</si>
  <si>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</si>
  <si>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</si>
  <si>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</si>
  <si>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</si>
  <si>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</si>
  <si>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</si>
  <si>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</si>
  <si>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</si>
  <si>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</si>
  <si>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</si>
  <si>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</si>
  <si>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</si>
  <si>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</si>
  <si>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</si>
  <si>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</si>
  <si>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</si>
  <si>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</si>
  <si>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</si>
  <si>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</si>
  <si>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</si>
  <si>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</si>
  <si>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</si>
  <si>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</si>
  <si>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</si>
  <si>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</si>
  <si>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</si>
  <si>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</si>
  <si>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</si>
  <si>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</si>
  <si>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</si>
  <si>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</si>
  <si>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</si>
  <si>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</si>
  <si>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</si>
  <si>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</si>
  <si>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</si>
  <si>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</si>
  <si>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</si>
  <si>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</si>
  <si>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</si>
  <si>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</si>
  <si>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</si>
  <si>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</si>
  <si>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</si>
  <si>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</si>
  <si>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</si>
  <si>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</si>
  <si>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</si>
  <si>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</si>
  <si>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</si>
  <si>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</si>
  <si>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</si>
  <si>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</si>
  <si>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</si>
  <si>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</si>
  <si>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</si>
  <si>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</si>
  <si>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</si>
  <si>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</si>
  <si>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</si>
  <si>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</si>
  <si>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</si>
  <si>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</si>
  <si>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</si>
  <si>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</si>
  <si>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</si>
  <si>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</si>
  <si>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</si>
  <si>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</si>
  <si>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</si>
  <si>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</si>
  <si>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</si>
  <si>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</si>
  <si>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</si>
  <si>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</si>
  <si>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</si>
  <si>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</si>
  <si>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</si>
  <si>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</si>
  <si>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</si>
  <si>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</si>
  <si>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</si>
  <si>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</si>
  <si>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</si>
  <si>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</si>
  <si>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</si>
  <si>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</si>
  <si>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</si>
  <si>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</si>
  <si>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</si>
  <si>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</si>
  <si>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</si>
  <si>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</si>
  <si>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</si>
  <si>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</si>
  <si>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</si>
  <si>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</si>
  <si>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</si>
  <si>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</si>
  <si>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</si>
  <si>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</si>
  <si>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</si>
  <si>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</si>
  <si>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</si>
  <si>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</si>
  <si>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</si>
  <si>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</si>
  <si>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</si>
  <si>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</si>
  <si>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</si>
  <si>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</si>
  <si>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</si>
  <si>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</si>
  <si>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</si>
  <si>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</si>
  <si>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</si>
  <si>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</si>
  <si>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</si>
  <si>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</si>
  <si>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</si>
  <si>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</si>
  <si>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</si>
  <si>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</si>
  <si>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</si>
  <si>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</si>
  <si>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</si>
  <si>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</si>
  <si>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</si>
  <si>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</si>
  <si>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</si>
  <si>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</si>
  <si>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</si>
  <si>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</si>
  <si>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</si>
  <si>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</si>
  <si>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</si>
  <si>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</si>
  <si>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</si>
  <si>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</si>
  <si>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</si>
  <si>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</si>
  <si>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</si>
  <si>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</si>
  <si>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</si>
  <si>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</si>
  <si>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</si>
  <si>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</si>
  <si>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</si>
  <si>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</si>
  <si>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</si>
  <si>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</si>
  <si>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</si>
  <si>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</si>
  <si>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</si>
  <si>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</si>
  <si>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</si>
  <si>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</si>
  <si>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</si>
  <si>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</si>
  <si>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</si>
  <si>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</si>
  <si>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</si>
  <si>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</si>
  <si>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</si>
  <si>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</si>
  <si>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</si>
  <si>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</si>
  <si>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</si>
  <si>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</si>
  <si>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</si>
  <si>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</si>
  <si>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</si>
  <si>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</si>
  <si>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</si>
  <si>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</si>
  <si>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</si>
  <si>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</si>
  <si>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</si>
  <si>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</si>
  <si>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</si>
  <si>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</si>
  <si>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</si>
  <si>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</si>
  <si>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</si>
  <si>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</si>
  <si>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</si>
  <si>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</si>
  <si>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</si>
  <si>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</si>
  <si>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</si>
  <si>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</si>
  <si>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</si>
  <si>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</si>
  <si>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</si>
  <si>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</si>
  <si>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</si>
  <si>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</si>
  <si>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</si>
  <si>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</si>
  <si>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</si>
  <si>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</si>
  <si>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</si>
  <si>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</si>
  <si>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</si>
  <si>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</si>
  <si>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</si>
  <si>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</si>
  <si>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</si>
  <si>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не треб. </t>
  </si>
  <si>
    <t> не треб.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</si>
  <si>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</si>
  <si>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</si>
  <si>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</si>
  <si>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</si>
  <si>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Реконструкция ВЛ-10кВ ф.Курья от ПС 35/10кВ Супра</t>
  </si>
  <si>
    <t>ВЛ 10 кВ Курья</t>
  </si>
  <si>
    <t>1969</t>
  </si>
  <si>
    <t>35</t>
  </si>
  <si>
    <t xml:space="preserve"> ВЛЗ - 5,32 км., опоры, состоящие из ж/б стоек.</t>
  </si>
  <si>
    <t>Юг Тюменской обл., Вагайский р-он</t>
  </si>
  <si>
    <t>2014</t>
  </si>
  <si>
    <t>F_TP3600.VL.0076</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</si>
  <si>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</si>
  <si>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</si>
  <si>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</si>
  <si>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Год 2018</t>
  </si>
  <si>
    <t>ВЛ - 5,32 км.</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</si>
  <si>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</si>
  <si>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</si>
  <si>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</si>
  <si>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</si>
  <si>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ф.Первухино от ПС 110/35/10кВ Бегишево и ВЛ-10кВф.Курья от ПС 35/10кВ Супра Тобольского ТПО филиала АО "Тюменьэнерго" Тюменские распределительные сети</t>
  </si>
  <si>
    <t>Предварительный расчёт стоимости</t>
  </si>
  <si>
    <t>ОЗП</t>
  </si>
  <si>
    <t>ООО "Тесла"</t>
  </si>
  <si>
    <t>31503076095</t>
  </si>
  <si>
    <t>www.etp.rosseti.ru</t>
  </si>
  <si>
    <t>18.12.2015</t>
  </si>
  <si>
    <t>11.12.2015</t>
  </si>
  <si>
    <t>28.12.2015</t>
  </si>
  <si>
    <t>05.02.2016</t>
  </si>
  <si>
    <t>26.02.2016</t>
  </si>
  <si>
    <t>03.03.2016</t>
  </si>
  <si>
    <t>31.10.2016</t>
  </si>
  <si>
    <t>ООО "Электросетьстрой"</t>
  </si>
  <si>
    <t>ООО "ТИИС "Инновация"</t>
  </si>
  <si>
    <t>ООО "ЧЭПК"</t>
  </si>
  <si>
    <t>ООО "Энергосбытсервис"</t>
  </si>
  <si>
    <t>С</t>
  </si>
  <si>
    <t>Факт года 2017 (N-1)</t>
  </si>
  <si>
    <t xml:space="preserve">Год 2019 </t>
  </si>
  <si>
    <t>Год 2020</t>
  </si>
  <si>
    <t>Год 2021</t>
  </si>
  <si>
    <t xml:space="preserve">Год 2022 </t>
  </si>
  <si>
    <t>не применимо</t>
  </si>
  <si>
    <t>2018.0171</t>
  </si>
  <si>
    <t>СМР</t>
  </si>
  <si>
    <t>Выполнение работ по реконструкции ВЛ-10 ф. Первухино от ПС 110/35/10 кВ Бегишево и ВЛ-10 ф. Курья от ПС 35/10 кВ СупраТобольского ТПО филиала АО "Тюменьэнерго"-"Тюменские распределительные сети"</t>
  </si>
  <si>
    <t>Проектно-сметная документация</t>
  </si>
  <si>
    <t>967999</t>
  </si>
  <si>
    <t>www.b2b-energo.ru</t>
  </si>
  <si>
    <t>13.02.2018</t>
  </si>
  <si>
    <t>12.02.2018</t>
  </si>
  <si>
    <t>28.02.2018</t>
  </si>
  <si>
    <t>23.03.2018</t>
  </si>
  <si>
    <t/>
  </si>
  <si>
    <t>24.04.2018</t>
  </si>
  <si>
    <t>05.04.2018</t>
  </si>
  <si>
    <t>15.12.2018</t>
  </si>
  <si>
    <t>ЗАО МК №54 "СЭСС"</t>
  </si>
  <si>
    <t>ООО "Премьер-Энерго"</t>
  </si>
  <si>
    <t>Аренда земельного участка для реконструкции ВЛ-10 кВ ф. Курья от ПС 35/10 кВ Супра</t>
  </si>
  <si>
    <t>МЗ ЕИ</t>
  </si>
  <si>
    <t>Администрация Вагайского муниципального района</t>
  </si>
  <si>
    <t>Аренда земельного участка под объект: "Реконструкция ВЛ-10 кВ ф. Курья от ПС 35/10 кВ Супра"</t>
  </si>
  <si>
    <t>от «__» _____ 20__ г. №___</t>
  </si>
  <si>
    <t>Сметная стоимость проекта в ценах 2018 года с НДС, млн. руб.</t>
  </si>
  <si>
    <t>Приказ № 49-ТРС от 29.08.2017</t>
  </si>
  <si>
    <t>- по договорам подряда (в разбивке по каждому подрядчику и по договорам):</t>
  </si>
  <si>
    <t>объем заключенного договора 16/21 от 03.03.2016 . ООО "Тесла"    в ценах 2016 года с НДС, млн. руб</t>
  </si>
  <si>
    <t>объем заключенного договора 16/2018/263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</si>
  <si>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</si>
  <si>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</si>
  <si>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</si>
  <si>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</si>
  <si>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46/17 от 17.03.2017 . Администрация Вагайского муниципального района   в ценах 2017 года с НДС, млн. руб</t>
  </si>
  <si>
    <t>объем заключенного договора 55/17 от 05.04.2017 . Администрация Вагайского муниципального района   в ценах 2017 года с НДС, млн. руб</t>
  </si>
  <si>
    <t>- СМР, %</t>
  </si>
  <si>
    <t>- поставка основного оборудования, %</t>
  </si>
  <si>
    <t>- разработка проектной документации и рабочей документации, %</t>
  </si>
  <si>
    <t>Показатель замены линий электропередачи 10 кВ - 5,349 км;  показатель объема финансовых потребностей - 25,03062 млн.руб.</t>
  </si>
  <si>
    <t>ВЛ-10 кВ - 3,925 млн. рублей</t>
  </si>
  <si>
    <t>2016.0936</t>
  </si>
  <si>
    <t>Тюм.область</t>
  </si>
  <si>
    <t>Вагайский МР</t>
  </si>
  <si>
    <t>не относится</t>
  </si>
  <si>
    <t>+</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</si>
  <si>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</si>
  <si>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Акт технического освидетельствования б/н от 21.05.2018г., Тобольское ТПО АО "Тюменьэнерго"</t>
  </si>
  <si>
    <t>Дальнейшая эксплуатация электроустановки разрешается до 21.05.2023г. при условии устранения замечаний в установленные сроки.</t>
  </si>
  <si>
    <t>Акт технического обследования №76 от 28.01.2016г., Тобольское ТПО АО "Тюменьэнерго"</t>
  </si>
  <si>
    <t>Включить в инвестиционную программу АО "Тюменьэнерго"  для выполнения реконструкции</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</si>
  <si>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</si>
  <si>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</si>
  <si>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</si>
  <si>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</si>
  <si>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</si>
  <si>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</si>
  <si>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</si>
  <si>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</si>
  <si>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</si>
  <si>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</si>
  <si>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</si>
  <si>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</si>
  <si>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</si>
  <si>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</si>
  <si>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</si>
  <si>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</si>
  <si>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</si>
  <si>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</si>
  <si>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</si>
  <si>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</si>
  <si>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</si>
  <si>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</si>
  <si>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</si>
  <si>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</si>
  <si>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</si>
  <si>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</si>
  <si>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</si>
  <si>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</si>
  <si>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</si>
  <si>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</si>
  <si>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</si>
  <si>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</si>
  <si>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</si>
  <si>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</si>
  <si>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</si>
  <si>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</si>
  <si>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</si>
  <si>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</si>
  <si>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</si>
  <si>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</si>
  <si>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</si>
  <si>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Тюменские ЭС</t>
  </si>
  <si>
    <t xml:space="preserve"> ООО "Тесла"</t>
  </si>
  <si>
    <t>Год раскрытия информации: 2021 год</t>
  </si>
  <si>
    <t>Прочие</t>
  </si>
  <si>
    <t>Выполнение работ по реконструкции ВЛ -10 кВ ф.Курья от ПС 35/10кВ Супра (2 этап) Тобольского ТПО филиала АО "РоссетиТюмень"-"Тюменские электрические сети"</t>
  </si>
  <si>
    <t>2020.0608</t>
  </si>
  <si>
    <t>12.2021</t>
  </si>
  <si>
    <t>0</t>
  </si>
  <si>
    <t>5,349</t>
  </si>
  <si>
    <t>ВЗ</t>
  </si>
  <si>
    <t>ОК</t>
  </si>
  <si>
    <t>ООО "ТЭМ"</t>
  </si>
  <si>
    <t>ООО "РДК "Электрические сети"</t>
  </si>
  <si>
    <t>32009650839</t>
  </si>
  <si>
    <t>www.roseltorg.ru</t>
  </si>
  <si>
    <t>05.11.2020</t>
  </si>
  <si>
    <t>17.11.2020</t>
  </si>
  <si>
    <t>11.12.2020</t>
  </si>
  <si>
    <t>29.12.2020</t>
  </si>
  <si>
    <t>30.12.2020</t>
  </si>
  <si>
    <t>30.11.2021</t>
  </si>
  <si>
    <t>5.11.1.10</t>
  </si>
  <si>
    <t>Единый стандарт (Положение о закупке)</t>
  </si>
  <si>
    <t>Договор 46/17 от 17.03.2017, распоряжение 158-рз от 17.03.2017.  Аренда земли НДС не облагается. Сумма договора 41.636,28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46.262,58 руб.</t>
  </si>
  <si>
    <t>Договор 55/17 от 05.04.2017, распоряжение 197-рз от 05.04.2017.  Аренда земли НДС не облагается. Сумма договора 5.016,36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6.409,79 руб.</t>
  </si>
  <si>
    <t>объем заключенного договора 16/2020/101 от 30.12.2020 . ООО  "ТЭМ"    в ценах 2020 года с НДС, млн. руб</t>
  </si>
  <si>
    <t xml:space="preserve"> ООО "Тесла" ; ООО "ТЭМ" ; Администрация Вагайского муниципального района</t>
  </si>
  <si>
    <t>ТПиР</t>
  </si>
  <si>
    <t xml:space="preserve">по состоянию на 01.01.2021 года </t>
  </si>
  <si>
    <t>ЛЭП, км</t>
  </si>
  <si>
    <t>от «__» _____ 201__ г. №___</t>
  </si>
  <si>
    <t>нд</t>
  </si>
  <si>
    <t>Реализация в срок</t>
  </si>
  <si>
    <t>1.12.</t>
  </si>
  <si>
    <t>3.7.</t>
  </si>
  <si>
    <t xml:space="preserve">F_TP3600.VL.0076                                                                                                                                                                                     </t>
  </si>
  <si>
    <t xml:space="preserve">Победителем выбран Участник ООО "Тесла" с ненаименьшей ценой, т.к. по результатам ранжировки набрал наивысший баллпо критерию "Опыт выполнения аналогичных договоров". 
Договор заключен для нескольких инвестиционных проектов. Цена договора в части данного проекта 702.241,60 руб. </t>
  </si>
  <si>
    <t xml:space="preserve">говор заключен для нескольких инвестиционных проектов. Цена договора в части данного проекта 4.266.572,96 руб. </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</si>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</sst>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b/>
      <u/>
      <sz val="12"/>
      <color theme="1"/>
      <name val="Times New Roman"/>
      <family val="1"/>
      <charset val="204"/>
    </font>
    <font>
      <sz val="10"/>
      <color indexed="8"/>
      <name val="Times New Roman"/>
      <family val="1"/>
      <charset val="204"/>
    </font>
    <font>
      <vertAlign val="superscript"/>
      <sz val="12"/>
      <color theme="1"/>
      <name val="Times New Roman"/>
      <family val="1"/>
      <charset val="204"/>
    </font>
    <font>
      <sz val="11"/>
      <color theme="1"/>
      <name val="Times New Roman"/>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0" fontId="66" fillId="0" borderId="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72" fillId="0" borderId="0"/>
    <xf numFmtId="0" fontId="3"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1" fillId="0" borderId="47"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14" fontId="67"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4" fontId="46" fillId="0" borderId="10" xfId="2" applyNumberFormat="1" applyFont="1" applyBorder="1" applyAlignment="1">
      <alignment horizontal="center" vertical="center" wrapText="1"/>
    </xf>
    <xf numFmtId="0" fontId="68"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46" fillId="25" borderId="2" xfId="2" applyFont="1" applyFill="1" applyBorder="1" applyAlignment="1">
      <alignment horizontal="center" vertical="center"/>
    </xf>
    <xf numFmtId="0" fontId="46" fillId="25" borderId="1" xfId="2"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2"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9" fillId="0" borderId="0" xfId="2" applyFont="1" applyFill="1" applyAlignment="1">
      <alignment horizontal="center"/>
    </xf>
    <xf numFmtId="168" fontId="70" fillId="0" borderId="30" xfId="0" quotePrefix="1" applyNumberFormat="1" applyFont="1" applyFill="1" applyBorder="1" applyAlignment="1">
      <alignment horizontal="center" vertical="center" wrapText="1"/>
    </xf>
    <xf numFmtId="49" fontId="70" fillId="0" borderId="29" xfId="0" applyNumberFormat="1" applyFont="1" applyFill="1" applyBorder="1" applyAlignment="1">
      <alignment horizontal="center" vertical="center" wrapText="1"/>
    </xf>
    <xf numFmtId="49" fontId="70" fillId="0" borderId="29" xfId="0" quotePrefix="1" applyNumberFormat="1" applyFont="1" applyFill="1" applyBorder="1" applyAlignment="1">
      <alignment horizontal="center" vertical="center" wrapText="1"/>
    </xf>
    <xf numFmtId="1" fontId="67" fillId="0" borderId="29" xfId="49" applyNumberFormat="1" applyFont="1" applyFill="1" applyBorder="1" applyAlignment="1">
      <alignment horizontal="center" vertical="center"/>
    </xf>
    <xf numFmtId="168" fontId="70" fillId="0" borderId="29" xfId="0" applyNumberFormat="1" applyFont="1" applyFill="1" applyBorder="1" applyAlignment="1">
      <alignment horizontal="center" vertical="center" wrapText="1"/>
    </xf>
    <xf numFmtId="3" fontId="70" fillId="0" borderId="29" xfId="0" applyNumberFormat="1" applyFont="1" applyFill="1" applyBorder="1" applyAlignment="1">
      <alignment horizontal="center" vertical="center" wrapText="1"/>
    </xf>
    <xf numFmtId="3" fontId="63" fillId="0" borderId="29" xfId="0" applyNumberFormat="1" applyFont="1" applyFill="1" applyBorder="1" applyAlignment="1">
      <alignment horizontal="center" vertical="center" wrapText="1"/>
    </xf>
    <xf numFmtId="49" fontId="67" fillId="0" borderId="29" xfId="49" applyNumberFormat="1" applyFont="1" applyFill="1" applyBorder="1" applyAlignment="1">
      <alignment horizontal="center" vertical="center"/>
    </xf>
    <xf numFmtId="14" fontId="67" fillId="0" borderId="29" xfId="49"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0" fontId="67" fillId="0" borderId="28" xfId="49" applyFont="1" applyFill="1" applyBorder="1"/>
    <xf numFmtId="0" fontId="67"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67" fillId="0" borderId="53" xfId="49" applyFont="1" applyFill="1" applyBorder="1"/>
    <xf numFmtId="0" fontId="67" fillId="0" borderId="26" xfId="49" applyFont="1" applyFill="1" applyBorder="1"/>
    <xf numFmtId="0" fontId="67" fillId="0" borderId="25" xfId="49" applyFont="1" applyFill="1" applyBorder="1"/>
    <xf numFmtId="49" fontId="70" fillId="0" borderId="25" xfId="0" applyNumberFormat="1" applyFont="1" applyFill="1" applyBorder="1" applyAlignment="1">
      <alignment horizontal="center" vertical="center" wrapText="1"/>
    </xf>
    <xf numFmtId="3" fontId="70" fillId="0" borderId="25" xfId="0" applyNumberFormat="1" applyFont="1" applyFill="1" applyBorder="1" applyAlignment="1">
      <alignment horizontal="center" vertical="center" wrapText="1"/>
    </xf>
    <xf numFmtId="3" fontId="63" fillId="0" borderId="25" xfId="0" applyNumberFormat="1" applyFont="1" applyFill="1" applyBorder="1" applyAlignment="1">
      <alignment horizontal="center" vertical="center" wrapText="1"/>
    </xf>
    <xf numFmtId="0" fontId="67" fillId="0" borderId="54" xfId="49" applyFont="1" applyFill="1" applyBorder="1"/>
    <xf numFmtId="0" fontId="36" fillId="0" borderId="29" xfId="49" applyFont="1" applyFill="1" applyBorder="1"/>
    <xf numFmtId="0" fontId="36" fillId="0" borderId="28" xfId="49" applyFont="1" applyFill="1" applyBorder="1"/>
    <xf numFmtId="168"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53" xfId="49" applyFont="1" applyFill="1" applyBorder="1"/>
    <xf numFmtId="0" fontId="36" fillId="0" borderId="55" xfId="49" applyFont="1" applyFill="1" applyBorder="1"/>
    <xf numFmtId="0" fontId="36" fillId="0" borderId="10" xfId="49" applyFont="1" applyFill="1" applyBorder="1"/>
    <xf numFmtId="168" fontId="70" fillId="0" borderId="10"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3" fontId="70"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49" fontId="70" fillId="0" borderId="10" xfId="0" quotePrefix="1" applyNumberFormat="1" applyFont="1" applyFill="1" applyBorder="1" applyAlignment="1">
      <alignment horizontal="center" vertical="center" wrapText="1"/>
    </xf>
    <xf numFmtId="0" fontId="36" fillId="0" borderId="56" xfId="49" applyFont="1" applyFill="1" applyBorder="1"/>
    <xf numFmtId="0" fontId="67" fillId="0" borderId="57" xfId="49" applyFont="1" applyBorder="1" applyAlignment="1">
      <alignment horizontal="center" vertical="center" wrapText="1"/>
    </xf>
    <xf numFmtId="49" fontId="70" fillId="0" borderId="58" xfId="0" applyNumberFormat="1" applyFont="1" applyFill="1" applyBorder="1" applyAlignment="1">
      <alignment horizontal="center" vertical="center" wrapText="1"/>
    </xf>
    <xf numFmtId="0" fontId="67" fillId="0" borderId="58" xfId="49" applyFont="1" applyBorder="1" applyAlignment="1">
      <alignment horizontal="center" vertical="center" wrapText="1"/>
    </xf>
    <xf numFmtId="0" fontId="67" fillId="0" borderId="59" xfId="49" applyFont="1" applyBorder="1" applyAlignment="1">
      <alignment horizontal="center" vertical="center" wrapText="1"/>
    </xf>
    <xf numFmtId="0" fontId="67" fillId="0" borderId="0" xfId="49" applyFont="1"/>
    <xf numFmtId="0" fontId="11" fillId="25" borderId="0" xfId="2" applyFill="1"/>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0" borderId="0" xfId="2" applyNumberFormat="1" applyFont="1" applyFill="1" applyAlignment="1">
      <alignment horizontal="right" vertical="top"/>
    </xf>
    <xf numFmtId="0" fontId="41" fillId="25" borderId="0" xfId="2" applyFont="1" applyFill="1"/>
    <xf numFmtId="0" fontId="11" fillId="25" borderId="0" xfId="2" applyFont="1" applyFill="1" applyAlignment="1">
      <alignment horizontal="right"/>
    </xf>
    <xf numFmtId="0" fontId="41" fillId="25" borderId="0" xfId="2" applyFont="1" applyFill="1" applyAlignment="1">
      <alignment horizontal="right"/>
    </xf>
    <xf numFmtId="0" fontId="42" fillId="25" borderId="44"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0" borderId="28"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5" borderId="48" xfId="2" applyFont="1" applyFill="1" applyBorder="1" applyAlignment="1">
      <alignment vertical="top" wrapText="1"/>
    </xf>
    <xf numFmtId="0" fontId="41" fillId="25" borderId="45" xfId="2" applyFont="1" applyFill="1" applyBorder="1" applyAlignment="1">
      <alignment vertical="top" wrapText="1"/>
    </xf>
    <xf numFmtId="0" fontId="42" fillId="25" borderId="45" xfId="2" applyFont="1" applyFill="1" applyBorder="1" applyAlignment="1">
      <alignment horizontal="left" vertical="center" wrapText="1"/>
    </xf>
    <xf numFmtId="0" fontId="42" fillId="25" borderId="45"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 fillId="0" borderId="0" xfId="1" applyBorder="1" applyAlignment="1">
      <alignmen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0" applyFont="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6" applyFont="1" applyFill="1" applyBorder="1" applyAlignment="1">
      <alignment horizontal="center" vertical="center" wrapText="1"/>
    </xf>
    <xf numFmtId="4" fontId="7" fillId="0" borderId="1" xfId="76"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67" fontId="36" fillId="0" borderId="53" xfId="0" applyNumberFormat="1" applyFont="1" applyBorder="1" applyAlignment="1">
      <alignment horizontal="left" vertical="center"/>
    </xf>
    <xf numFmtId="167" fontId="39" fillId="27" borderId="54" xfId="0" applyNumberFormat="1" applyFont="1" applyFill="1" applyBorder="1" applyAlignment="1">
      <alignment horizontal="left" vertical="center"/>
    </xf>
    <xf numFmtId="167" fontId="36" fillId="28" borderId="53" xfId="0" applyNumberFormat="1" applyFont="1" applyFill="1" applyBorder="1" applyAlignment="1">
      <alignment horizontal="left" vertical="center" wrapText="1"/>
    </xf>
    <xf numFmtId="0" fontId="73" fillId="0" borderId="0" xfId="0" applyFont="1"/>
    <xf numFmtId="0" fontId="36" fillId="0" borderId="53" xfId="0" applyFont="1" applyFill="1" applyBorder="1" applyAlignment="1">
      <alignment horizontal="left" vertical="center" wrapText="1"/>
    </xf>
    <xf numFmtId="167" fontId="36" fillId="0" borderId="53" xfId="0" applyNumberFormat="1" applyFont="1" applyFill="1" applyBorder="1" applyAlignment="1">
      <alignment horizontal="left" vertical="center" wrapText="1"/>
    </xf>
    <xf numFmtId="0" fontId="39" fillId="27" borderId="54" xfId="0" applyFont="1" applyFill="1" applyBorder="1" applyAlignment="1">
      <alignment horizontal="left" vertical="center"/>
    </xf>
    <xf numFmtId="14" fontId="67" fillId="0" borderId="58" xfId="49" applyNumberFormat="1" applyFont="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25" xfId="0" applyNumberFormat="1" applyFont="1" applyFill="1" applyBorder="1" applyAlignment="1">
      <alignment horizontal="center" vertical="center" wrapText="1"/>
    </xf>
    <xf numFmtId="3" fontId="46" fillId="0" borderId="25" xfId="0" applyNumberFormat="1" applyFont="1" applyFill="1" applyBorder="1" applyAlignment="1">
      <alignment horizontal="center" vertical="center" wrapText="1"/>
    </xf>
    <xf numFmtId="0" fontId="41" fillId="0" borderId="28" xfId="49" applyFont="1" applyFill="1" applyBorder="1"/>
    <xf numFmtId="0" fontId="41" fillId="0" borderId="1" xfId="49" applyFont="1" applyFill="1" applyBorder="1"/>
    <xf numFmtId="0" fontId="41" fillId="0" borderId="53" xfId="49" applyFont="1" applyFill="1" applyBorder="1"/>
    <xf numFmtId="0" fontId="41" fillId="0" borderId="26" xfId="49" applyFont="1" applyFill="1" applyBorder="1"/>
    <xf numFmtId="0" fontId="41" fillId="0" borderId="25" xfId="49" applyFont="1" applyFill="1" applyBorder="1"/>
    <xf numFmtId="0" fontId="41" fillId="0" borderId="54" xfId="49" applyFont="1" applyFill="1" applyBorder="1"/>
    <xf numFmtId="0" fontId="36" fillId="0" borderId="52" xfId="49" applyFont="1" applyFill="1" applyBorder="1" applyAlignment="1">
      <alignment horizontal="center" vertical="center" wrapText="1"/>
    </xf>
    <xf numFmtId="168" fontId="46" fillId="0" borderId="33"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168" fontId="46" fillId="0"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41" fillId="0" borderId="2" xfId="49" applyFont="1" applyFill="1" applyBorder="1"/>
    <xf numFmtId="0" fontId="41" fillId="0" borderId="60" xfId="49" applyFont="1" applyFill="1" applyBorder="1"/>
    <xf numFmtId="0" fontId="41" fillId="0" borderId="58" xfId="0" applyFont="1" applyBorder="1" applyAlignment="1">
      <alignment horizontal="center" vertical="center"/>
    </xf>
    <xf numFmtId="0" fontId="41" fillId="0" borderId="58" xfId="0" applyFont="1" applyBorder="1" applyAlignment="1">
      <alignment horizontal="center" vertical="center" wrapText="1"/>
    </xf>
    <xf numFmtId="0" fontId="67" fillId="0" borderId="61" xfId="49" applyFont="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51" xfId="49" applyFont="1" applyBorder="1" applyAlignment="1">
      <alignment horizontal="center" vertical="center" wrapText="1"/>
    </xf>
    <xf numFmtId="0" fontId="41" fillId="0" borderId="51" xfId="0" applyFont="1" applyBorder="1" applyAlignment="1">
      <alignment horizontal="center" vertical="center"/>
    </xf>
    <xf numFmtId="0" fontId="41" fillId="0" borderId="51" xfId="0" applyFont="1" applyBorder="1" applyAlignment="1">
      <alignment horizontal="center" vertical="center" wrapText="1"/>
    </xf>
    <xf numFmtId="14" fontId="67" fillId="0" borderId="51" xfId="49" applyNumberFormat="1" applyFont="1" applyBorder="1" applyAlignment="1">
      <alignment horizontal="center" vertical="center" wrapText="1"/>
    </xf>
    <xf numFmtId="0" fontId="67" fillId="0" borderId="62" xfId="49" applyFont="1" applyBorder="1" applyAlignment="1">
      <alignment horizontal="center" vertical="center" wrapText="1"/>
    </xf>
    <xf numFmtId="0" fontId="43" fillId="0" borderId="10" xfId="41" applyFont="1" applyFill="1" applyBorder="1" applyAlignment="1">
      <alignment horizontal="center" vertical="center" wrapText="1"/>
    </xf>
    <xf numFmtId="0" fontId="42" fillId="26" borderId="28" xfId="2" applyFont="1" applyFill="1" applyBorder="1" applyAlignment="1">
      <alignment horizontal="justify" vertical="top" wrapText="1"/>
    </xf>
    <xf numFmtId="167" fontId="39" fillId="26" borderId="53" xfId="0" applyNumberFormat="1" applyFont="1" applyFill="1" applyBorder="1" applyAlignment="1">
      <alignment horizontal="left" vertical="center"/>
    </xf>
    <xf numFmtId="0" fontId="36" fillId="0" borderId="52" xfId="0" applyFont="1" applyBorder="1" applyAlignment="1">
      <alignment horizontal="left" vertical="center" wrapText="1"/>
    </xf>
    <xf numFmtId="0" fontId="41" fillId="25" borderId="44" xfId="2" applyFont="1" applyFill="1" applyBorder="1" applyAlignment="1">
      <alignment horizontal="left"/>
    </xf>
    <xf numFmtId="0" fontId="63" fillId="0" borderId="53" xfId="0" applyFont="1" applyBorder="1" applyAlignment="1">
      <alignment horizontal="left" vertical="center"/>
    </xf>
    <xf numFmtId="0" fontId="41" fillId="25" borderId="45" xfId="2" applyFont="1" applyFill="1" applyBorder="1" applyAlignment="1">
      <alignment horizontal="left"/>
    </xf>
    <xf numFmtId="167" fontId="41" fillId="25" borderId="0" xfId="2" applyNumberFormat="1" applyFont="1" applyFill="1" applyAlignment="1">
      <alignment horizontal="left" vertical="center"/>
    </xf>
    <xf numFmtId="0" fontId="36" fillId="0" borderId="53" xfId="0" applyFont="1" applyBorder="1" applyAlignment="1">
      <alignment horizontal="left"/>
    </xf>
    <xf numFmtId="0" fontId="41" fillId="25" borderId="44" xfId="2" applyFont="1" applyFill="1" applyBorder="1" applyAlignment="1">
      <alignment horizontal="left" vertical="top" wrapText="1"/>
    </xf>
    <xf numFmtId="0" fontId="41" fillId="25" borderId="49" xfId="2" applyFont="1" applyFill="1" applyBorder="1" applyAlignment="1">
      <alignment horizontal="lef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left" vertical="top" wrapText="1"/>
    </xf>
    <xf numFmtId="0" fontId="46" fillId="25" borderId="1" xfId="75" applyFont="1" applyFill="1" applyBorder="1" applyAlignment="1">
      <alignment horizontal="left" vertical="center"/>
    </xf>
    <xf numFmtId="0" fontId="41" fillId="25" borderId="49" xfId="2" applyFont="1" applyFill="1" applyBorder="1" applyAlignment="1">
      <alignment horizontal="left" vertical="center" wrapText="1"/>
    </xf>
    <xf numFmtId="0" fontId="41" fillId="25" borderId="44" xfId="2"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9" fillId="0" borderId="0" xfId="1" applyFont="1" applyAlignment="1">
      <alignment horizontal="center" vertical="center"/>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1" fillId="25" borderId="45" xfId="2" applyFont="1" applyFill="1" applyBorder="1" applyAlignment="1">
      <alignment horizontal="left" vertical="center" wrapText="1"/>
    </xf>
    <xf numFmtId="0" fontId="41" fillId="25" borderId="48" xfId="2" applyFont="1" applyFill="1" applyBorder="1" applyAlignment="1">
      <alignment horizontal="left" vertical="center" wrapText="1"/>
    </xf>
    <xf numFmtId="0" fontId="41" fillId="25" borderId="46" xfId="2"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7" fontId="36" fillId="0" borderId="0" xfId="49" applyNumberFormat="1" applyFont="1" applyFill="1"/>
    <xf numFmtId="167" fontId="36" fillId="0" borderId="0" xfId="0" applyNumberFormat="1" applyFont="1" applyFill="1" applyBorder="1" applyAlignment="1">
      <alignment horizontal="left" vertical="center" wrapText="1"/>
    </xf>
    <xf numFmtId="0" fontId="36" fillId="0" borderId="0" xfId="49" applyFont="1" applyFill="1" applyBorder="1"/>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67"/>
    <cellStyle name="Обычный 2 5"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6"/>
    <cellStyle name="Обычный 8" xfId="51"/>
    <cellStyle name="Обычный 9" xfId="68"/>
    <cellStyle name="Обычный 9 2" xfId="72"/>
    <cellStyle name="Обычный 9 3" xfId="70"/>
    <cellStyle name="Обычный 9 4"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AF-49EF-B100-AF9281949C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AF-49EF-B100-AF9281949CD6}"/>
            </c:ext>
          </c:extLst>
        </c:ser>
        <c:dLbls>
          <c:showLegendKey val="0"/>
          <c:showVal val="0"/>
          <c:showCatName val="0"/>
          <c:showSerName val="0"/>
          <c:showPercent val="0"/>
          <c:showBubbleSize val="0"/>
        </c:dLbls>
        <c:smooth val="0"/>
        <c:axId val="533820192"/>
        <c:axId val="482643808"/>
      </c:lineChart>
      <c:catAx>
        <c:axId val="533820192"/>
        <c:scaling>
          <c:orientation val="minMax"/>
        </c:scaling>
        <c:delete val="0"/>
        <c:axPos val="b"/>
        <c:numFmt formatCode="General" sourceLinked="1"/>
        <c:majorTickMark val="out"/>
        <c:minorTickMark val="none"/>
        <c:tickLblPos val="nextTo"/>
        <c:crossAx val="482643808"/>
        <c:crosses val="autoZero"/>
        <c:auto val="1"/>
        <c:lblAlgn val="ctr"/>
        <c:lblOffset val="100"/>
        <c:noMultiLvlLbl val="0"/>
      </c:catAx>
      <c:valAx>
        <c:axId val="48264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820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2.0379981994628906</v>
          </cell>
          <cell r="M23">
            <v>2.0379981994628906</v>
          </cell>
          <cell r="N23">
            <v>2.0379981994628906</v>
          </cell>
          <cell r="O23">
            <v>2.0379981994628906</v>
          </cell>
          <cell r="P23">
            <v>2.0379981994628906</v>
          </cell>
          <cell r="Q23">
            <v>2.0379981994628906</v>
          </cell>
          <cell r="R23">
            <v>2.0379981994628906</v>
          </cell>
          <cell r="S23">
            <v>2.0379981994628906</v>
          </cell>
          <cell r="T23">
            <v>14.025</v>
          </cell>
          <cell r="U23">
            <v>0.17799999999999999</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1.1159992218017578</v>
          </cell>
          <cell r="M23">
            <v>1.1159992218017578</v>
          </cell>
          <cell r="N23">
            <v>1.1159992218017578</v>
          </cell>
          <cell r="O23">
            <v>1.1159992218017578</v>
          </cell>
          <cell r="P23">
            <v>1.1159992218017578</v>
          </cell>
          <cell r="Q23">
            <v>1.1159992218017578</v>
          </cell>
          <cell r="R23">
            <v>1.1159992218017578</v>
          </cell>
          <cell r="S23">
            <v>1.1159992218017578</v>
          </cell>
          <cell r="T23">
            <v>223.791</v>
          </cell>
          <cell r="U23">
            <v>193.43799999999999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1" sqref="B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4" t="s">
        <v>659</v>
      </c>
      <c r="B5" s="344"/>
      <c r="C5" s="344"/>
      <c r="D5" s="142"/>
      <c r="E5" s="142"/>
      <c r="F5" s="142"/>
      <c r="G5" s="142"/>
      <c r="H5" s="142"/>
      <c r="I5" s="142"/>
      <c r="J5" s="142"/>
    </row>
    <row r="6" spans="1:22" s="12" customFormat="1" ht="18.75" x14ac:dyDescent="0.3">
      <c r="A6" s="17"/>
      <c r="F6" s="16"/>
      <c r="G6" s="16"/>
      <c r="H6" s="15"/>
    </row>
    <row r="7" spans="1:22" s="12" customFormat="1" ht="18.75" x14ac:dyDescent="0.2">
      <c r="A7" s="348" t="s">
        <v>10</v>
      </c>
      <c r="B7" s="348"/>
      <c r="C7" s="3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7" t="s">
        <v>656</v>
      </c>
      <c r="B9" s="349"/>
      <c r="C9" s="349"/>
      <c r="D9" s="153"/>
      <c r="E9" s="153"/>
      <c r="F9" s="153"/>
      <c r="G9" s="153"/>
      <c r="H9" s="153"/>
      <c r="I9" s="153"/>
      <c r="J9" s="153"/>
      <c r="K9" s="153"/>
      <c r="L9" s="153"/>
      <c r="M9" s="153"/>
      <c r="N9" s="153"/>
      <c r="O9" s="153"/>
      <c r="P9" s="153"/>
      <c r="Q9" s="153"/>
      <c r="R9" s="153"/>
      <c r="S9" s="153"/>
      <c r="T9" s="153"/>
      <c r="U9" s="13"/>
      <c r="V9" s="13"/>
    </row>
    <row r="10" spans="1:22" s="12" customFormat="1" ht="18.75" x14ac:dyDescent="0.2">
      <c r="A10" s="350" t="s">
        <v>9</v>
      </c>
      <c r="B10" s="350"/>
      <c r="C10" s="3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1" t="s">
        <v>535</v>
      </c>
      <c r="B12" s="351"/>
      <c r="C12" s="351"/>
      <c r="D12" s="8"/>
      <c r="E12" s="8"/>
      <c r="F12" s="8"/>
      <c r="G12" s="8"/>
      <c r="H12" s="8"/>
      <c r="I12" s="13"/>
      <c r="J12" s="13"/>
      <c r="K12" s="13"/>
      <c r="L12" s="13"/>
      <c r="M12" s="13"/>
      <c r="N12" s="13"/>
      <c r="O12" s="13"/>
      <c r="P12" s="13"/>
      <c r="Q12" s="13"/>
      <c r="R12" s="13"/>
      <c r="S12" s="13"/>
      <c r="T12" s="13"/>
      <c r="U12" s="13"/>
      <c r="V12" s="13"/>
    </row>
    <row r="13" spans="1:22" s="12" customFormat="1" ht="18.75" x14ac:dyDescent="0.2">
      <c r="A13" s="345" t="s">
        <v>8</v>
      </c>
      <c r="B13" s="345"/>
      <c r="C13" s="3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4"/>
      <c r="B14" s="154"/>
      <c r="C14" s="154"/>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351" t="s">
        <v>528</v>
      </c>
      <c r="B15" s="351"/>
      <c r="C15" s="351"/>
      <c r="D15" s="8"/>
      <c r="E15" s="8"/>
      <c r="F15" s="8"/>
      <c r="G15" s="8"/>
      <c r="H15" s="8"/>
      <c r="I15" s="8"/>
      <c r="J15" s="8"/>
      <c r="K15" s="8"/>
      <c r="L15" s="8"/>
      <c r="M15" s="8"/>
      <c r="N15" s="8"/>
      <c r="O15" s="8"/>
      <c r="P15" s="8"/>
      <c r="Q15" s="8"/>
      <c r="R15" s="8"/>
      <c r="S15" s="8"/>
      <c r="T15" s="8"/>
      <c r="U15" s="8"/>
      <c r="V15" s="8"/>
    </row>
    <row r="16" spans="1:22" s="3" customFormat="1" ht="15" customHeight="1" x14ac:dyDescent="0.2">
      <c r="A16" s="345" t="s">
        <v>7</v>
      </c>
      <c r="B16" s="345"/>
      <c r="C16" s="3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6" t="s">
        <v>501</v>
      </c>
      <c r="B18" s="347"/>
      <c r="C18" s="3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348</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527</v>
      </c>
      <c r="C23" s="156" t="s">
        <v>541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1"/>
      <c r="B24" s="342"/>
      <c r="C24" s="34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448</v>
      </c>
      <c r="C25" s="287"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75</v>
      </c>
      <c r="C26" s="287" t="s">
        <v>607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74</v>
      </c>
      <c r="C27" s="287"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449</v>
      </c>
      <c r="C28" s="287" t="s">
        <v>536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450</v>
      </c>
      <c r="C29" s="287" t="s">
        <v>536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451</v>
      </c>
      <c r="C30" s="287" t="s">
        <v>536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452</v>
      </c>
      <c r="C31" s="287" t="s">
        <v>536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453</v>
      </c>
      <c r="C32" s="287" t="s">
        <v>536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454</v>
      </c>
      <c r="C33" s="287" t="s">
        <v>609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470</v>
      </c>
      <c r="B34" s="39" t="s">
        <v>455</v>
      </c>
      <c r="C34" s="287"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39" t="s">
        <v>72</v>
      </c>
      <c r="C35" s="287"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39" t="s">
        <v>456</v>
      </c>
      <c r="C36" s="287"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39" t="s">
        <v>457</v>
      </c>
      <c r="C37" s="287" t="s">
        <v>610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39" t="s">
        <v>238</v>
      </c>
      <c r="C38" s="287"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1"/>
      <c r="B39" s="342"/>
      <c r="C39" s="343"/>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39" t="s">
        <v>512</v>
      </c>
      <c r="C40" s="140" t="s">
        <v>604</v>
      </c>
      <c r="D40" s="23"/>
      <c r="E40" s="23"/>
      <c r="F40" s="270"/>
      <c r="G40" s="23"/>
      <c r="H40" s="23"/>
      <c r="I40" s="23"/>
      <c r="J40" s="23"/>
      <c r="K40" s="23"/>
      <c r="L40" s="23"/>
      <c r="M40" s="23"/>
      <c r="N40" s="23"/>
      <c r="O40" s="23"/>
      <c r="P40" s="23"/>
      <c r="Q40" s="23"/>
      <c r="R40" s="23"/>
      <c r="S40" s="23"/>
      <c r="T40" s="23"/>
      <c r="U40" s="23"/>
      <c r="V40" s="23"/>
    </row>
    <row r="41" spans="1:22" ht="105.75" customHeight="1" x14ac:dyDescent="0.25">
      <c r="A41" s="24" t="s">
        <v>473</v>
      </c>
      <c r="B41" s="39" t="s">
        <v>496</v>
      </c>
      <c r="C41" s="2" t="s">
        <v>688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39" t="s">
        <v>511</v>
      </c>
      <c r="C42" s="2" t="s">
        <v>688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39" t="s">
        <v>477</v>
      </c>
      <c r="C43" s="2" t="s">
        <v>688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39" t="s">
        <v>502</v>
      </c>
      <c r="C44" s="2" t="s">
        <v>688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497</v>
      </c>
      <c r="B45" s="39" t="s">
        <v>503</v>
      </c>
      <c r="C45" s="2" t="s">
        <v>688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39" t="s">
        <v>504</v>
      </c>
      <c r="C46" s="2" t="s">
        <v>688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1"/>
      <c r="B47" s="342"/>
      <c r="C47" s="34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498</v>
      </c>
      <c r="B48" s="39" t="s">
        <v>524</v>
      </c>
      <c r="C48" s="288">
        <v>24.147600833999995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464</v>
      </c>
      <c r="B49" s="39" t="s">
        <v>525</v>
      </c>
      <c r="C49" s="288">
        <v>20.235017029999998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05F9F0B9-90C5-41CF-A23C-CD7B6E78A8A4}" showPageBreaks="1" fitToPage="1" printArea="1" view="pageBreakPreview" topLeftCell="A47">
      <selection activeCell="B67" sqref="B67"/>
      <pageMargins left="0.70866141732283472" right="0.70866141732283472" top="0.74803149606299213" bottom="0.74803149606299213" header="0.31496062992125984" footer="0.31496062992125984"/>
      <pageSetup paperSize="8" scale="49" orientation="portrait" r:id="rId7"/>
    </customSheetView>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2021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50" t="s">
        <v>9</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7" t="s">
        <v>535</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8.75" x14ac:dyDescent="0.2">
      <c r="A14" s="347" t="s">
        <v>528</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6" t="s">
        <v>475</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5" t="s">
        <v>6</v>
      </c>
      <c r="B19" s="355" t="s">
        <v>108</v>
      </c>
      <c r="C19" s="356" t="s">
        <v>380</v>
      </c>
      <c r="D19" s="355" t="s">
        <v>379</v>
      </c>
      <c r="E19" s="355" t="s">
        <v>107</v>
      </c>
      <c r="F19" s="355" t="s">
        <v>106</v>
      </c>
      <c r="G19" s="355" t="s">
        <v>375</v>
      </c>
      <c r="H19" s="355" t="s">
        <v>105</v>
      </c>
      <c r="I19" s="355" t="s">
        <v>104</v>
      </c>
      <c r="J19" s="355" t="s">
        <v>103</v>
      </c>
      <c r="K19" s="355" t="s">
        <v>102</v>
      </c>
      <c r="L19" s="355" t="s">
        <v>101</v>
      </c>
      <c r="M19" s="355" t="s">
        <v>100</v>
      </c>
      <c r="N19" s="355" t="s">
        <v>99</v>
      </c>
      <c r="O19" s="355" t="s">
        <v>98</v>
      </c>
      <c r="P19" s="355" t="s">
        <v>97</v>
      </c>
      <c r="Q19" s="355" t="s">
        <v>378</v>
      </c>
      <c r="R19" s="355"/>
      <c r="S19" s="358" t="s">
        <v>467</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1" t="s">
        <v>376</v>
      </c>
      <c r="R20" s="42" t="s">
        <v>377</v>
      </c>
      <c r="S20" s="358"/>
      <c r="T20" s="28"/>
      <c r="U20" s="28"/>
      <c r="V20" s="28"/>
      <c r="W20" s="28"/>
      <c r="X20" s="28"/>
      <c r="Y20" s="28"/>
      <c r="Z20" s="27"/>
      <c r="AA20" s="27"/>
      <c r="AB20" s="27"/>
    </row>
    <row r="21" spans="1:28" s="3" customFormat="1" ht="18.75" x14ac:dyDescent="0.2">
      <c r="A21" s="41">
        <v>1</v>
      </c>
      <c r="B21" s="45">
        <v>2</v>
      </c>
      <c r="C21" s="41">
        <v>3</v>
      </c>
      <c r="D21" s="45">
        <v>4</v>
      </c>
      <c r="E21" s="41">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468</v>
      </c>
      <c r="H22" s="45"/>
      <c r="I22" s="45"/>
      <c r="J22" s="45"/>
      <c r="K22" s="45"/>
      <c r="L22" s="45"/>
      <c r="M22" s="45"/>
      <c r="N22" s="45"/>
      <c r="O22" s="45"/>
      <c r="P22" s="45"/>
      <c r="Q22" s="37"/>
      <c r="R22" s="5"/>
      <c r="S22" s="134"/>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4"/>
      <c r="B25" s="45" t="s">
        <v>92</v>
      </c>
      <c r="C25" s="45"/>
      <c r="D25" s="45"/>
      <c r="E25" s="45" t="s">
        <v>91</v>
      </c>
      <c r="F25" s="45" t="s">
        <v>90</v>
      </c>
      <c r="G25" s="45" t="s">
        <v>469</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27"/>
      <c r="B29" s="45" t="s">
        <v>373</v>
      </c>
      <c r="C29" s="45"/>
      <c r="D29" s="45"/>
      <c r="E29" s="127" t="s">
        <v>374</v>
      </c>
      <c r="F29" s="127" t="s">
        <v>374</v>
      </c>
      <c r="G29" s="127" t="s">
        <v>374</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61813FD-AD70-46E1-A2D6-BF033B457746}"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8" sqref="A8:S8"/>
      <pageMargins left="0.70866141732283472" right="0.70866141732283472" top="0.74803149606299213" bottom="0.74803149606299213" header="0.31496062992125984" footer="0.31496062992125984"/>
      <pageSetup paperSize="8" scale="33" orientation="landscape" r:id="rId2"/>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8FD410E3-D51E-4B88-AEEB-701F2664FA28}"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zoomScaleSheetLayoutView="85" workbookViewId="0">
      <selection activeCell="A15" sqref="A15:T1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2021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47" t="s">
        <v>535</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18.75" x14ac:dyDescent="0.2">
      <c r="A16" s="347" t="s">
        <v>528</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7" t="s">
        <v>480</v>
      </c>
      <c r="B19" s="347"/>
      <c r="C19" s="347"/>
      <c r="D19" s="347"/>
      <c r="E19" s="347"/>
      <c r="F19" s="347"/>
      <c r="G19" s="347"/>
      <c r="H19" s="347"/>
      <c r="I19" s="347"/>
      <c r="J19" s="347"/>
      <c r="K19" s="347"/>
      <c r="L19" s="347"/>
      <c r="M19" s="347"/>
      <c r="N19" s="347"/>
      <c r="O19" s="347"/>
      <c r="P19" s="347"/>
      <c r="Q19" s="347"/>
      <c r="R19" s="347"/>
      <c r="S19" s="347"/>
      <c r="T19" s="347"/>
    </row>
    <row r="20" spans="1:20"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6</v>
      </c>
      <c r="B21" s="366" t="s">
        <v>229</v>
      </c>
      <c r="C21" s="367"/>
      <c r="D21" s="370" t="s">
        <v>130</v>
      </c>
      <c r="E21" s="366" t="s">
        <v>509</v>
      </c>
      <c r="F21" s="367"/>
      <c r="G21" s="366" t="s">
        <v>265</v>
      </c>
      <c r="H21" s="367"/>
      <c r="I21" s="366" t="s">
        <v>129</v>
      </c>
      <c r="J21" s="367"/>
      <c r="K21" s="370" t="s">
        <v>128</v>
      </c>
      <c r="L21" s="366" t="s">
        <v>127</v>
      </c>
      <c r="M21" s="367"/>
      <c r="N21" s="366" t="s">
        <v>505</v>
      </c>
      <c r="O21" s="367"/>
      <c r="P21" s="370" t="s">
        <v>126</v>
      </c>
      <c r="Q21" s="359" t="s">
        <v>125</v>
      </c>
      <c r="R21" s="360"/>
      <c r="S21" s="359" t="s">
        <v>124</v>
      </c>
      <c r="T21" s="361"/>
    </row>
    <row r="22" spans="1:20" ht="204.75" customHeight="1" x14ac:dyDescent="0.25">
      <c r="A22" s="364"/>
      <c r="B22" s="368"/>
      <c r="C22" s="369"/>
      <c r="D22" s="376"/>
      <c r="E22" s="368"/>
      <c r="F22" s="369"/>
      <c r="G22" s="368"/>
      <c r="H22" s="369"/>
      <c r="I22" s="368"/>
      <c r="J22" s="369"/>
      <c r="K22" s="371"/>
      <c r="L22" s="368"/>
      <c r="M22" s="369"/>
      <c r="N22" s="368"/>
      <c r="O22" s="369"/>
      <c r="P22" s="371"/>
      <c r="Q22" s="87" t="s">
        <v>123</v>
      </c>
      <c r="R22" s="87" t="s">
        <v>479</v>
      </c>
      <c r="S22" s="87" t="s">
        <v>122</v>
      </c>
      <c r="T22" s="87" t="s">
        <v>121</v>
      </c>
    </row>
    <row r="23" spans="1:20" ht="51.75" customHeight="1" x14ac:dyDescent="0.25">
      <c r="A23" s="365"/>
      <c r="B23" s="141" t="s">
        <v>119</v>
      </c>
      <c r="C23" s="141" t="s">
        <v>120</v>
      </c>
      <c r="D23" s="371"/>
      <c r="E23" s="141" t="s">
        <v>119</v>
      </c>
      <c r="F23" s="141" t="s">
        <v>120</v>
      </c>
      <c r="G23" s="141" t="s">
        <v>119</v>
      </c>
      <c r="H23" s="141" t="s">
        <v>120</v>
      </c>
      <c r="I23" s="141" t="s">
        <v>119</v>
      </c>
      <c r="J23" s="141" t="s">
        <v>120</v>
      </c>
      <c r="K23" s="141" t="s">
        <v>119</v>
      </c>
      <c r="L23" s="141" t="s">
        <v>119</v>
      </c>
      <c r="M23" s="141" t="s">
        <v>120</v>
      </c>
      <c r="N23" s="141" t="s">
        <v>119</v>
      </c>
      <c r="O23" s="141" t="s">
        <v>120</v>
      </c>
      <c r="P23" s="155"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1" customFormat="1" x14ac:dyDescent="0.25">
      <c r="A25" s="159"/>
      <c r="B25" s="58"/>
      <c r="C25" s="58"/>
      <c r="D25" s="58"/>
      <c r="E25" s="58"/>
      <c r="F25" s="58"/>
      <c r="G25" s="58"/>
      <c r="H25" s="58"/>
      <c r="I25" s="58"/>
      <c r="J25" s="160"/>
      <c r="K25" s="160"/>
      <c r="L25" s="160"/>
      <c r="M25" s="160"/>
      <c r="N25" s="159"/>
      <c r="O25" s="159"/>
      <c r="P25" s="160"/>
      <c r="Q25" s="372"/>
      <c r="R25" s="372"/>
      <c r="S25" s="372"/>
      <c r="T25" s="372"/>
    </row>
    <row r="26" spans="1:20" s="161" customFormat="1" x14ac:dyDescent="0.25">
      <c r="A26" s="159"/>
      <c r="B26" s="58"/>
      <c r="C26" s="58"/>
      <c r="D26" s="58"/>
      <c r="E26" s="58"/>
      <c r="F26" s="58"/>
      <c r="G26" s="58"/>
      <c r="H26" s="58"/>
      <c r="I26" s="58"/>
      <c r="J26" s="160"/>
      <c r="K26" s="160"/>
      <c r="L26" s="160"/>
      <c r="M26" s="160"/>
      <c r="N26" s="159"/>
      <c r="O26" s="159"/>
      <c r="P26" s="160"/>
      <c r="Q26" s="373"/>
      <c r="R26" s="373"/>
      <c r="S26" s="373"/>
      <c r="T26" s="373"/>
    </row>
    <row r="27" spans="1:20" s="161" customFormat="1" x14ac:dyDescent="0.25">
      <c r="A27" s="159"/>
      <c r="B27" s="58"/>
      <c r="C27" s="58"/>
      <c r="D27" s="58"/>
      <c r="E27" s="58"/>
      <c r="F27" s="58"/>
      <c r="G27" s="58"/>
      <c r="H27" s="58"/>
      <c r="I27" s="58"/>
      <c r="J27" s="160"/>
      <c r="K27" s="160"/>
      <c r="L27" s="160"/>
      <c r="M27" s="160"/>
      <c r="N27" s="159"/>
      <c r="O27" s="159"/>
      <c r="P27" s="160"/>
      <c r="Q27" s="373"/>
      <c r="R27" s="373"/>
      <c r="S27" s="373"/>
      <c r="T27" s="373"/>
    </row>
    <row r="28" spans="1:20" s="161" customFormat="1" x14ac:dyDescent="0.25">
      <c r="A28" s="159"/>
      <c r="B28" s="58"/>
      <c r="C28" s="58"/>
      <c r="D28" s="58"/>
      <c r="E28" s="58"/>
      <c r="F28" s="58"/>
      <c r="G28" s="58"/>
      <c r="H28" s="58"/>
      <c r="I28" s="58"/>
      <c r="J28" s="160"/>
      <c r="K28" s="160"/>
      <c r="L28" s="160"/>
      <c r="M28" s="160"/>
      <c r="N28" s="159"/>
      <c r="O28" s="159"/>
      <c r="P28" s="160"/>
      <c r="Q28" s="373"/>
      <c r="R28" s="373"/>
      <c r="S28" s="373"/>
      <c r="T28" s="373"/>
    </row>
    <row r="29" spans="1:20" s="161" customFormat="1" x14ac:dyDescent="0.25">
      <c r="A29" s="159"/>
      <c r="B29" s="58"/>
      <c r="C29" s="58"/>
      <c r="D29" s="58"/>
      <c r="E29" s="58"/>
      <c r="F29" s="58"/>
      <c r="G29" s="58"/>
      <c r="H29" s="58"/>
      <c r="I29" s="58"/>
      <c r="J29" s="160"/>
      <c r="K29" s="160"/>
      <c r="L29" s="160"/>
      <c r="M29" s="160"/>
      <c r="N29" s="159"/>
      <c r="O29" s="159"/>
      <c r="P29" s="160"/>
      <c r="Q29" s="373"/>
      <c r="R29" s="373"/>
      <c r="S29" s="373"/>
      <c r="T29" s="373"/>
    </row>
    <row r="30" spans="1:20" s="161" customFormat="1" x14ac:dyDescent="0.25">
      <c r="A30" s="159"/>
      <c r="B30" s="58"/>
      <c r="C30" s="58"/>
      <c r="D30" s="58"/>
      <c r="E30" s="58"/>
      <c r="F30" s="58"/>
      <c r="G30" s="58"/>
      <c r="H30" s="58"/>
      <c r="I30" s="58"/>
      <c r="J30" s="160"/>
      <c r="K30" s="160"/>
      <c r="L30" s="160"/>
      <c r="M30" s="160"/>
      <c r="N30" s="159"/>
      <c r="O30" s="159"/>
      <c r="P30" s="160"/>
      <c r="Q30" s="373"/>
      <c r="R30" s="373"/>
      <c r="S30" s="373"/>
      <c r="T30" s="373"/>
    </row>
    <row r="31" spans="1:20" s="161" customFormat="1" x14ac:dyDescent="0.25">
      <c r="A31" s="159"/>
      <c r="B31" s="58"/>
      <c r="C31" s="58"/>
      <c r="D31" s="58"/>
      <c r="E31" s="58"/>
      <c r="F31" s="58"/>
      <c r="G31" s="58"/>
      <c r="H31" s="58"/>
      <c r="I31" s="58"/>
      <c r="J31" s="160"/>
      <c r="K31" s="160"/>
      <c r="L31" s="160"/>
      <c r="M31" s="160"/>
      <c r="N31" s="159"/>
      <c r="O31" s="159"/>
      <c r="P31" s="160"/>
      <c r="Q31" s="373"/>
      <c r="R31" s="373"/>
      <c r="S31" s="373"/>
      <c r="T31" s="373"/>
    </row>
    <row r="32" spans="1:20" s="161" customFormat="1" x14ac:dyDescent="0.25">
      <c r="A32" s="159"/>
      <c r="B32" s="58"/>
      <c r="C32" s="58"/>
      <c r="D32" s="58"/>
      <c r="E32" s="58"/>
      <c r="F32" s="58"/>
      <c r="G32" s="58"/>
      <c r="H32" s="58"/>
      <c r="I32" s="58"/>
      <c r="J32" s="160"/>
      <c r="K32" s="160"/>
      <c r="L32" s="160"/>
      <c r="M32" s="160"/>
      <c r="N32" s="159"/>
      <c r="O32" s="159"/>
      <c r="P32" s="160"/>
      <c r="Q32" s="373"/>
      <c r="R32" s="373"/>
      <c r="S32" s="373"/>
      <c r="T32" s="373"/>
    </row>
    <row r="33" spans="1:113" s="161" customFormat="1" x14ac:dyDescent="0.25">
      <c r="A33" s="159"/>
      <c r="B33" s="58"/>
      <c r="C33" s="58"/>
      <c r="D33" s="58"/>
      <c r="E33" s="58"/>
      <c r="F33" s="58"/>
      <c r="G33" s="58"/>
      <c r="H33" s="58"/>
      <c r="I33" s="58"/>
      <c r="J33" s="160"/>
      <c r="K33" s="160"/>
      <c r="L33" s="160"/>
      <c r="M33" s="160"/>
      <c r="N33" s="159"/>
      <c r="O33" s="159"/>
      <c r="P33" s="160"/>
      <c r="Q33" s="373"/>
      <c r="R33" s="373"/>
      <c r="S33" s="373"/>
      <c r="T33" s="373"/>
    </row>
    <row r="34" spans="1:113" s="161" customFormat="1" x14ac:dyDescent="0.25">
      <c r="A34" s="159"/>
      <c r="B34" s="58"/>
      <c r="C34" s="58"/>
      <c r="D34" s="58"/>
      <c r="E34" s="58"/>
      <c r="F34" s="58"/>
      <c r="G34" s="58"/>
      <c r="H34" s="58"/>
      <c r="I34" s="58"/>
      <c r="J34" s="160"/>
      <c r="K34" s="160"/>
      <c r="L34" s="160"/>
      <c r="M34" s="160"/>
      <c r="N34" s="159"/>
      <c r="O34" s="159"/>
      <c r="P34" s="160"/>
      <c r="Q34" s="373"/>
      <c r="R34" s="373"/>
      <c r="S34" s="373"/>
      <c r="T34" s="373"/>
    </row>
    <row r="35" spans="1:113" s="161" customFormat="1" x14ac:dyDescent="0.25">
      <c r="A35" s="159"/>
      <c r="B35" s="58"/>
      <c r="C35" s="58"/>
      <c r="D35" s="58"/>
      <c r="E35" s="58"/>
      <c r="F35" s="58"/>
      <c r="G35" s="58"/>
      <c r="H35" s="58"/>
      <c r="I35" s="58"/>
      <c r="J35" s="160"/>
      <c r="K35" s="160"/>
      <c r="L35" s="160"/>
      <c r="M35" s="160"/>
      <c r="N35" s="159"/>
      <c r="O35" s="159"/>
      <c r="P35" s="160"/>
      <c r="Q35" s="373"/>
      <c r="R35" s="373"/>
      <c r="S35" s="373"/>
      <c r="T35" s="373"/>
    </row>
    <row r="36" spans="1:113" s="161" customFormat="1" x14ac:dyDescent="0.25">
      <c r="A36" s="159"/>
      <c r="B36" s="58"/>
      <c r="C36" s="58"/>
      <c r="D36" s="58"/>
      <c r="E36" s="58"/>
      <c r="F36" s="58"/>
      <c r="G36" s="58"/>
      <c r="H36" s="58"/>
      <c r="I36" s="58"/>
      <c r="J36" s="160"/>
      <c r="K36" s="160"/>
      <c r="L36" s="160"/>
      <c r="M36" s="160"/>
      <c r="N36" s="159"/>
      <c r="O36" s="159"/>
      <c r="P36" s="160"/>
      <c r="Q36" s="373"/>
      <c r="R36" s="373"/>
      <c r="S36" s="373"/>
      <c r="T36" s="373"/>
    </row>
    <row r="37" spans="1:113" s="161" customFormat="1" x14ac:dyDescent="0.25">
      <c r="A37" s="159"/>
      <c r="B37" s="58"/>
      <c r="C37" s="58"/>
      <c r="D37" s="58"/>
      <c r="E37" s="58"/>
      <c r="F37" s="58"/>
      <c r="G37" s="58"/>
      <c r="H37" s="58"/>
      <c r="I37" s="58"/>
      <c r="J37" s="160"/>
      <c r="K37" s="160"/>
      <c r="L37" s="160"/>
      <c r="M37" s="160"/>
      <c r="N37" s="159"/>
      <c r="O37" s="159"/>
      <c r="P37" s="160"/>
      <c r="Q37" s="373"/>
      <c r="R37" s="373"/>
      <c r="S37" s="373"/>
      <c r="T37" s="373"/>
    </row>
    <row r="38" spans="1:113" s="161" customFormat="1" x14ac:dyDescent="0.25">
      <c r="A38" s="159"/>
      <c r="B38" s="58"/>
      <c r="C38" s="58"/>
      <c r="D38" s="58"/>
      <c r="E38" s="58"/>
      <c r="F38" s="58"/>
      <c r="G38" s="58"/>
      <c r="H38" s="58"/>
      <c r="I38" s="58"/>
      <c r="J38" s="160"/>
      <c r="K38" s="160"/>
      <c r="L38" s="160"/>
      <c r="M38" s="160"/>
      <c r="N38" s="159"/>
      <c r="O38" s="159"/>
      <c r="P38" s="160"/>
      <c r="Q38" s="373"/>
      <c r="R38" s="373"/>
      <c r="S38" s="373"/>
      <c r="T38" s="373"/>
    </row>
    <row r="39" spans="1:113" s="161" customFormat="1" x14ac:dyDescent="0.25">
      <c r="A39" s="159"/>
      <c r="B39" s="58"/>
      <c r="C39" s="58"/>
      <c r="D39" s="58"/>
      <c r="E39" s="58"/>
      <c r="F39" s="58"/>
      <c r="G39" s="58"/>
      <c r="H39" s="58"/>
      <c r="I39" s="58"/>
      <c r="J39" s="160"/>
      <c r="K39" s="160"/>
      <c r="L39" s="160"/>
      <c r="M39" s="160"/>
      <c r="N39" s="159"/>
      <c r="O39" s="159"/>
      <c r="P39" s="160"/>
      <c r="Q39" s="373"/>
      <c r="R39" s="373"/>
      <c r="S39" s="373"/>
      <c r="T39" s="373"/>
    </row>
    <row r="40" spans="1:113" s="161" customFormat="1" x14ac:dyDescent="0.25">
      <c r="A40" s="159"/>
      <c r="B40" s="58"/>
      <c r="C40" s="58"/>
      <c r="D40" s="58"/>
      <c r="E40" s="58"/>
      <c r="F40" s="58"/>
      <c r="G40" s="58"/>
      <c r="H40" s="58"/>
      <c r="I40" s="58"/>
      <c r="J40" s="160"/>
      <c r="K40" s="160"/>
      <c r="L40" s="160"/>
      <c r="M40" s="160"/>
      <c r="N40" s="159"/>
      <c r="O40" s="159"/>
      <c r="P40" s="160"/>
      <c r="Q40" s="373"/>
      <c r="R40" s="373"/>
      <c r="S40" s="373"/>
      <c r="T40" s="373"/>
    </row>
    <row r="41" spans="1:113" s="161" customFormat="1" x14ac:dyDescent="0.25">
      <c r="A41" s="159"/>
      <c r="B41" s="58"/>
      <c r="C41" s="58"/>
      <c r="D41" s="58"/>
      <c r="E41" s="58"/>
      <c r="F41" s="58"/>
      <c r="G41" s="58"/>
      <c r="H41" s="58"/>
      <c r="I41" s="58"/>
      <c r="J41" s="160"/>
      <c r="K41" s="160"/>
      <c r="L41" s="160"/>
      <c r="M41" s="160"/>
      <c r="N41" s="159"/>
      <c r="O41" s="159"/>
      <c r="P41" s="160"/>
      <c r="Q41" s="373"/>
      <c r="R41" s="373"/>
      <c r="S41" s="373"/>
      <c r="T41" s="373"/>
    </row>
    <row r="42" spans="1:113" s="161" customFormat="1" x14ac:dyDescent="0.25">
      <c r="A42" s="159"/>
      <c r="B42" s="58"/>
      <c r="C42" s="58"/>
      <c r="D42" s="58"/>
      <c r="E42" s="58"/>
      <c r="F42" s="58"/>
      <c r="G42" s="58"/>
      <c r="H42" s="58"/>
      <c r="I42" s="58"/>
      <c r="J42" s="160"/>
      <c r="K42" s="160"/>
      <c r="L42" s="160"/>
      <c r="M42" s="160"/>
      <c r="N42" s="159"/>
      <c r="O42" s="159"/>
      <c r="P42" s="160"/>
      <c r="Q42" s="374"/>
      <c r="R42" s="374"/>
      <c r="S42" s="374"/>
      <c r="T42" s="374"/>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375" t="s">
        <v>513</v>
      </c>
      <c r="C46" s="375"/>
      <c r="D46" s="375"/>
      <c r="E46" s="375"/>
      <c r="F46" s="375"/>
      <c r="G46" s="375"/>
      <c r="H46" s="375"/>
      <c r="I46" s="375"/>
      <c r="J46" s="375"/>
      <c r="K46" s="375"/>
      <c r="L46" s="375"/>
      <c r="M46" s="375"/>
      <c r="N46" s="375"/>
      <c r="O46" s="375"/>
      <c r="P46" s="375"/>
      <c r="Q46" s="375"/>
      <c r="R46" s="375"/>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478</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061813FD-AD70-46E1-A2D6-BF033B457746}"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8">
      <selection activeCell="A9" sqref="A9:T9"/>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1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FD410E3-D51E-4B88-AEEB-701F2664FA28}"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C8" sqref="C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272"/>
      <c r="F8" s="272"/>
      <c r="G8" s="272"/>
      <c r="H8" s="272"/>
      <c r="I8" s="272"/>
      <c r="J8" s="272"/>
      <c r="K8" s="272"/>
      <c r="L8" s="272"/>
      <c r="M8" s="272"/>
      <c r="N8" s="272"/>
      <c r="O8" s="272"/>
      <c r="P8" s="272"/>
      <c r="Q8" s="272"/>
      <c r="R8" s="272"/>
      <c r="S8" s="137"/>
      <c r="T8" s="137"/>
      <c r="U8" s="137"/>
      <c r="V8" s="137"/>
      <c r="W8" s="137"/>
    </row>
    <row r="9" spans="1:27" s="12" customFormat="1" ht="18.75" customHeight="1" x14ac:dyDescent="0.2">
      <c r="E9" s="347" t="s">
        <v>656</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272"/>
      <c r="F11" s="272"/>
      <c r="G11" s="272"/>
      <c r="H11" s="272"/>
      <c r="I11" s="272"/>
      <c r="J11" s="272"/>
      <c r="K11" s="272"/>
      <c r="L11" s="272"/>
      <c r="M11" s="272"/>
      <c r="N11" s="272"/>
      <c r="O11" s="272"/>
      <c r="P11" s="272"/>
      <c r="Q11" s="272"/>
      <c r="R11" s="272"/>
      <c r="S11" s="137"/>
      <c r="T11" s="137"/>
      <c r="U11" s="137"/>
      <c r="V11" s="137"/>
      <c r="W11" s="137"/>
    </row>
    <row r="12" spans="1:27" s="12" customFormat="1" ht="18.75" customHeight="1" x14ac:dyDescent="0.2">
      <c r="E12" s="347" t="s">
        <v>535</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8.75" x14ac:dyDescent="0.2">
      <c r="E15" s="347" t="s">
        <v>528</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7" customFormat="1" ht="21" customHeight="1" x14ac:dyDescent="0.25"/>
    <row r="21" spans="1:27" ht="15.75" customHeight="1" x14ac:dyDescent="0.25">
      <c r="A21" s="372" t="s">
        <v>6</v>
      </c>
      <c r="B21" s="377" t="s">
        <v>489</v>
      </c>
      <c r="C21" s="378"/>
      <c r="D21" s="377" t="s">
        <v>491</v>
      </c>
      <c r="E21" s="378"/>
      <c r="F21" s="359" t="s">
        <v>102</v>
      </c>
      <c r="G21" s="361"/>
      <c r="H21" s="361"/>
      <c r="I21" s="360"/>
      <c r="J21" s="372" t="s">
        <v>492</v>
      </c>
      <c r="K21" s="377" t="s">
        <v>493</v>
      </c>
      <c r="L21" s="378"/>
      <c r="M21" s="377" t="s">
        <v>494</v>
      </c>
      <c r="N21" s="378"/>
      <c r="O21" s="377" t="s">
        <v>481</v>
      </c>
      <c r="P21" s="378"/>
      <c r="Q21" s="377" t="s">
        <v>135</v>
      </c>
      <c r="R21" s="378"/>
      <c r="S21" s="372" t="s">
        <v>134</v>
      </c>
      <c r="T21" s="372" t="s">
        <v>495</v>
      </c>
      <c r="U21" s="372" t="s">
        <v>490</v>
      </c>
      <c r="V21" s="377" t="s">
        <v>133</v>
      </c>
      <c r="W21" s="378"/>
      <c r="X21" s="359" t="s">
        <v>125</v>
      </c>
      <c r="Y21" s="361"/>
      <c r="Z21" s="359" t="s">
        <v>124</v>
      </c>
      <c r="AA21" s="361"/>
    </row>
    <row r="22" spans="1:27" ht="216" customHeight="1" x14ac:dyDescent="0.25">
      <c r="A22" s="373"/>
      <c r="B22" s="379"/>
      <c r="C22" s="380"/>
      <c r="D22" s="379"/>
      <c r="E22" s="380"/>
      <c r="F22" s="359" t="s">
        <v>132</v>
      </c>
      <c r="G22" s="360"/>
      <c r="H22" s="359" t="s">
        <v>131</v>
      </c>
      <c r="I22" s="360"/>
      <c r="J22" s="374"/>
      <c r="K22" s="379"/>
      <c r="L22" s="380"/>
      <c r="M22" s="379"/>
      <c r="N22" s="380"/>
      <c r="O22" s="379"/>
      <c r="P22" s="380"/>
      <c r="Q22" s="379"/>
      <c r="R22" s="380"/>
      <c r="S22" s="374"/>
      <c r="T22" s="374"/>
      <c r="U22" s="374"/>
      <c r="V22" s="379"/>
      <c r="W22" s="380"/>
      <c r="X22" s="87" t="s">
        <v>123</v>
      </c>
      <c r="Y22" s="87" t="s">
        <v>479</v>
      </c>
      <c r="Z22" s="87" t="s">
        <v>122</v>
      </c>
      <c r="AA22" s="87" t="s">
        <v>121</v>
      </c>
    </row>
    <row r="23" spans="1:27" ht="60" customHeight="1" x14ac:dyDescent="0.25">
      <c r="A23" s="374"/>
      <c r="B23" s="275" t="s">
        <v>119</v>
      </c>
      <c r="C23" s="275" t="s">
        <v>120</v>
      </c>
      <c r="D23" s="275" t="s">
        <v>119</v>
      </c>
      <c r="E23" s="275" t="s">
        <v>120</v>
      </c>
      <c r="F23" s="275" t="s">
        <v>119</v>
      </c>
      <c r="G23" s="275" t="s">
        <v>120</v>
      </c>
      <c r="H23" s="275" t="s">
        <v>119</v>
      </c>
      <c r="I23" s="275" t="s">
        <v>120</v>
      </c>
      <c r="J23" s="275" t="s">
        <v>119</v>
      </c>
      <c r="K23" s="275" t="s">
        <v>119</v>
      </c>
      <c r="L23" s="275" t="s">
        <v>120</v>
      </c>
      <c r="M23" s="275" t="s">
        <v>119</v>
      </c>
      <c r="N23" s="275" t="s">
        <v>120</v>
      </c>
      <c r="O23" s="275" t="s">
        <v>119</v>
      </c>
      <c r="P23" s="275" t="s">
        <v>120</v>
      </c>
      <c r="Q23" s="275" t="s">
        <v>119</v>
      </c>
      <c r="R23" s="275" t="s">
        <v>120</v>
      </c>
      <c r="S23" s="275" t="s">
        <v>119</v>
      </c>
      <c r="T23" s="275" t="s">
        <v>119</v>
      </c>
      <c r="U23" s="275" t="s">
        <v>119</v>
      </c>
      <c r="V23" s="275" t="s">
        <v>119</v>
      </c>
      <c r="W23" s="275" t="s">
        <v>120</v>
      </c>
      <c r="X23" s="275" t="s">
        <v>119</v>
      </c>
      <c r="Y23" s="275"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379.5" customHeight="1" x14ac:dyDescent="0.25">
      <c r="A25" s="87">
        <v>1</v>
      </c>
      <c r="B25" s="87" t="s">
        <v>529</v>
      </c>
      <c r="C25" s="87" t="s">
        <v>529</v>
      </c>
      <c r="D25" s="87" t="s">
        <v>529</v>
      </c>
      <c r="E25" s="87" t="s">
        <v>529</v>
      </c>
      <c r="F25" s="87">
        <v>10</v>
      </c>
      <c r="G25" s="87">
        <v>10</v>
      </c>
      <c r="H25" s="87">
        <v>10</v>
      </c>
      <c r="I25" s="87">
        <v>10</v>
      </c>
      <c r="J25" s="163" t="s">
        <v>530</v>
      </c>
      <c r="K25" s="157" t="s">
        <v>65</v>
      </c>
      <c r="L25" s="157" t="s">
        <v>65</v>
      </c>
      <c r="M25" s="157" t="s">
        <v>531</v>
      </c>
      <c r="N25" s="158">
        <v>70</v>
      </c>
      <c r="O25" s="158" t="s">
        <v>517</v>
      </c>
      <c r="P25" s="158" t="s">
        <v>518</v>
      </c>
      <c r="Q25" s="158">
        <v>5.32</v>
      </c>
      <c r="R25" s="87">
        <v>5.32</v>
      </c>
      <c r="S25" s="163" t="s">
        <v>516</v>
      </c>
      <c r="T25" s="163" t="s">
        <v>534</v>
      </c>
      <c r="U25" s="163" t="s">
        <v>57</v>
      </c>
      <c r="V25" s="157" t="s">
        <v>519</v>
      </c>
      <c r="W25" s="158" t="s">
        <v>520</v>
      </c>
      <c r="X25" s="141" t="s">
        <v>612</v>
      </c>
      <c r="Y25" s="141" t="s">
        <v>613</v>
      </c>
      <c r="Z25" s="277" t="s">
        <v>614</v>
      </c>
      <c r="AA25" s="277" t="s">
        <v>615</v>
      </c>
    </row>
    <row r="26" spans="1:27" ht="23.25"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9" zoomScaleSheetLayoutView="69"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2021 год</v>
      </c>
      <c r="B5" s="344"/>
      <c r="C5" s="34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7" t="s">
        <v>656</v>
      </c>
      <c r="B9" s="347"/>
      <c r="C9" s="347"/>
      <c r="D9" s="8"/>
      <c r="E9" s="8"/>
      <c r="F9" s="8"/>
      <c r="G9" s="8"/>
      <c r="H9" s="13"/>
      <c r="I9" s="13"/>
      <c r="J9" s="13"/>
      <c r="K9" s="13"/>
      <c r="L9" s="13"/>
      <c r="M9" s="13"/>
      <c r="N9" s="13"/>
      <c r="O9" s="13"/>
      <c r="P9" s="13"/>
      <c r="Q9" s="13"/>
      <c r="R9" s="13"/>
      <c r="S9" s="13"/>
      <c r="T9" s="13"/>
      <c r="U9" s="13"/>
    </row>
    <row r="10" spans="1:29" s="12" customFormat="1" ht="18.75" x14ac:dyDescent="0.2">
      <c r="A10" s="350" t="s">
        <v>9</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47" t="s">
        <v>535</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50" t="s">
        <v>8</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18.75" x14ac:dyDescent="0.2">
      <c r="A15" s="347" t="s">
        <v>528</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50" t="s">
        <v>7</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6" t="s">
        <v>474</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487</v>
      </c>
      <c r="C22" s="63" t="s">
        <v>611</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5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6"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526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488</v>
      </c>
      <c r="C27" s="36"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2021</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73</v>
      </c>
      <c r="B30" s="25" t="s">
        <v>54</v>
      </c>
      <c r="C30" s="16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B20" sqref="B20:B21"/>
      <pageMargins left="0.70866141732283472" right="0.70866141732283472" top="0.74803149606299213" bottom="0.74803149606299213" header="0.31496062992125984" footer="0.31496062992125984"/>
      <pageSetup paperSize="8" scale="82" fitToHeight="0" orientation="portrait" r:id="rId2"/>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05F9F0B9-90C5-41CF-A23C-CD7B6E78A8A4}" showPageBreaks="1" fitToPage="1" printArea="1" view="pageBreakPreview" topLeftCell="A19">
      <selection activeCell="C22" sqref="C22:C30"/>
      <pageMargins left="0.70866141732283472" right="0.70866141732283472" top="0.74803149606299213" bottom="0.74803149606299213" header="0.31496062992125984" footer="0.31496062992125984"/>
      <pageSetup paperSize="8" scale="82" fitToHeight="0" orientation="portrait" r:id="rId7"/>
    </customSheetView>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1" zoomScaleNormal="80" zoomScaleSheetLayoutView="51" workbookViewId="0">
      <selection activeCell="T55" sqref="T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44" t="str">
        <f>'1. паспорт местоположение'!A5:C5</f>
        <v>Год раскрытия информации: 2021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37"/>
      <c r="AB6" s="137"/>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37"/>
      <c r="AB7" s="137"/>
    </row>
    <row r="8" spans="1:28" ht="18.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8"/>
      <c r="AB8" s="138"/>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39"/>
      <c r="AB9" s="13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37"/>
      <c r="AB10" s="137"/>
    </row>
    <row r="11" spans="1:28" ht="18.75" x14ac:dyDescent="0.25">
      <c r="A11" s="347" t="s">
        <v>535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8"/>
      <c r="AB11" s="138"/>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39"/>
      <c r="AB12" s="13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8.75" x14ac:dyDescent="0.25">
      <c r="A14" s="347" t="s">
        <v>528</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8"/>
      <c r="AB14" s="138"/>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39"/>
      <c r="AB15" s="13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4"/>
      <c r="AB16" s="144"/>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4"/>
      <c r="AB17" s="144"/>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4"/>
      <c r="AB18" s="144"/>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4"/>
      <c r="AB19" s="144"/>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45"/>
      <c r="AB20" s="145"/>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45"/>
      <c r="AB21" s="145"/>
    </row>
    <row r="22" spans="1:28" x14ac:dyDescent="0.25">
      <c r="A22" s="384" t="s">
        <v>506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6"/>
      <c r="AB22" s="146"/>
    </row>
    <row r="23" spans="1:28" ht="32.25" customHeight="1" x14ac:dyDescent="0.25">
      <c r="A23" s="386" t="s">
        <v>371</v>
      </c>
      <c r="B23" s="387"/>
      <c r="C23" s="387"/>
      <c r="D23" s="387"/>
      <c r="E23" s="387"/>
      <c r="F23" s="387"/>
      <c r="G23" s="387"/>
      <c r="H23" s="387"/>
      <c r="I23" s="387"/>
      <c r="J23" s="387"/>
      <c r="K23" s="387"/>
      <c r="L23" s="388"/>
      <c r="M23" s="385" t="s">
        <v>372</v>
      </c>
      <c r="N23" s="385"/>
      <c r="O23" s="385"/>
      <c r="P23" s="385"/>
      <c r="Q23" s="385"/>
      <c r="R23" s="385"/>
      <c r="S23" s="385"/>
      <c r="T23" s="385"/>
      <c r="U23" s="385"/>
      <c r="V23" s="385"/>
      <c r="W23" s="385"/>
      <c r="X23" s="385"/>
      <c r="Y23" s="385"/>
      <c r="Z23" s="385"/>
    </row>
    <row r="24" spans="1:28" ht="151.5" customHeight="1" x14ac:dyDescent="0.25">
      <c r="A24" s="84" t="s">
        <v>239</v>
      </c>
      <c r="B24" s="85" t="s">
        <v>258</v>
      </c>
      <c r="C24" s="84" t="s">
        <v>365</v>
      </c>
      <c r="D24" s="84" t="s">
        <v>240</v>
      </c>
      <c r="E24" s="84" t="s">
        <v>366</v>
      </c>
      <c r="F24" s="84" t="s">
        <v>368</v>
      </c>
      <c r="G24" s="84" t="s">
        <v>367</v>
      </c>
      <c r="H24" s="84" t="s">
        <v>241</v>
      </c>
      <c r="I24" s="84" t="s">
        <v>369</v>
      </c>
      <c r="J24" s="84" t="s">
        <v>261</v>
      </c>
      <c r="K24" s="85" t="s">
        <v>257</v>
      </c>
      <c r="L24" s="85" t="s">
        <v>242</v>
      </c>
      <c r="M24" s="86" t="s">
        <v>272</v>
      </c>
      <c r="N24" s="85" t="s">
        <v>515</v>
      </c>
      <c r="O24" s="84" t="s">
        <v>270</v>
      </c>
      <c r="P24" s="84" t="s">
        <v>271</v>
      </c>
      <c r="Q24" s="84" t="s">
        <v>269</v>
      </c>
      <c r="R24" s="84" t="s">
        <v>241</v>
      </c>
      <c r="S24" s="84" t="s">
        <v>268</v>
      </c>
      <c r="T24" s="84" t="s">
        <v>267</v>
      </c>
      <c r="U24" s="84" t="s">
        <v>364</v>
      </c>
      <c r="V24" s="84" t="s">
        <v>269</v>
      </c>
      <c r="W24" s="92" t="s">
        <v>256</v>
      </c>
      <c r="X24" s="92" t="s">
        <v>279</v>
      </c>
      <c r="Y24" s="92" t="s">
        <v>280</v>
      </c>
      <c r="Z24" s="94" t="s">
        <v>277</v>
      </c>
    </row>
    <row r="25" spans="1:28" ht="16.5" customHeight="1" x14ac:dyDescent="0.25">
      <c r="A25" s="84">
        <v>1</v>
      </c>
      <c r="B25" s="85">
        <v>2</v>
      </c>
      <c r="C25" s="84">
        <v>3</v>
      </c>
      <c r="D25" s="85">
        <v>4</v>
      </c>
      <c r="E25" s="84">
        <v>5</v>
      </c>
      <c r="F25" s="85">
        <v>6</v>
      </c>
      <c r="G25" s="84">
        <v>7</v>
      </c>
      <c r="H25" s="85">
        <v>8</v>
      </c>
      <c r="I25" s="84">
        <v>9</v>
      </c>
      <c r="J25" s="85">
        <v>10</v>
      </c>
      <c r="K25" s="147">
        <v>11</v>
      </c>
      <c r="L25" s="85">
        <v>12</v>
      </c>
      <c r="M25" s="147">
        <v>13</v>
      </c>
      <c r="N25" s="85">
        <v>14</v>
      </c>
      <c r="O25" s="147">
        <v>15</v>
      </c>
      <c r="P25" s="85">
        <v>16</v>
      </c>
      <c r="Q25" s="147">
        <v>17</v>
      </c>
      <c r="R25" s="85">
        <v>18</v>
      </c>
      <c r="S25" s="147">
        <v>19</v>
      </c>
      <c r="T25" s="85">
        <v>20</v>
      </c>
      <c r="U25" s="147">
        <v>21</v>
      </c>
      <c r="V25" s="85">
        <v>22</v>
      </c>
      <c r="W25" s="147">
        <v>23</v>
      </c>
      <c r="X25" s="85">
        <v>24</v>
      </c>
      <c r="Y25" s="147">
        <v>25</v>
      </c>
      <c r="Z25" s="85">
        <v>26</v>
      </c>
    </row>
    <row r="26" spans="1:28" ht="45.75" customHeight="1" x14ac:dyDescent="0.25">
      <c r="A26" s="77" t="s">
        <v>349</v>
      </c>
      <c r="B26" s="83"/>
      <c r="C26" s="79" t="s">
        <v>351</v>
      </c>
      <c r="D26" s="79" t="s">
        <v>352</v>
      </c>
      <c r="E26" s="79" t="s">
        <v>353</v>
      </c>
      <c r="F26" s="79" t="s">
        <v>264</v>
      </c>
      <c r="G26" s="79" t="s">
        <v>354</v>
      </c>
      <c r="H26" s="79" t="s">
        <v>241</v>
      </c>
      <c r="I26" s="79" t="s">
        <v>355</v>
      </c>
      <c r="J26" s="79" t="s">
        <v>356</v>
      </c>
      <c r="K26" s="76"/>
      <c r="L26" s="80" t="s">
        <v>254</v>
      </c>
      <c r="M26" s="82" t="s">
        <v>266</v>
      </c>
      <c r="N26" s="76"/>
      <c r="O26" s="76"/>
      <c r="P26" s="76"/>
      <c r="Q26" s="76"/>
      <c r="R26" s="76"/>
      <c r="S26" s="76"/>
      <c r="T26" s="76"/>
      <c r="U26" s="76"/>
      <c r="V26" s="76"/>
      <c r="W26" s="76"/>
      <c r="X26" s="76"/>
      <c r="Y26" s="76"/>
      <c r="Z26" s="78" t="s">
        <v>278</v>
      </c>
    </row>
    <row r="27" spans="1:28" x14ac:dyDescent="0.25">
      <c r="A27" s="150"/>
      <c r="B27" s="149"/>
      <c r="C27" s="149"/>
      <c r="D27" s="149"/>
      <c r="E27" s="148"/>
      <c r="F27" s="150"/>
      <c r="G27" s="150"/>
      <c r="H27" s="148"/>
      <c r="I27" s="150"/>
      <c r="J27" s="150"/>
      <c r="K27" s="151"/>
      <c r="L27" s="149"/>
      <c r="M27" s="80"/>
      <c r="N27" s="76"/>
      <c r="O27" s="76"/>
      <c r="P27" s="76"/>
      <c r="Q27" s="76"/>
      <c r="R27" s="76"/>
      <c r="S27" s="76"/>
      <c r="T27" s="76"/>
      <c r="U27" s="76"/>
      <c r="V27" s="76"/>
      <c r="W27" s="76"/>
      <c r="X27" s="76"/>
      <c r="Y27" s="76"/>
      <c r="Z27" s="76"/>
    </row>
    <row r="28" spans="1:28" x14ac:dyDescent="0.25">
      <c r="A28" s="150"/>
      <c r="B28" s="149"/>
      <c r="C28" s="149"/>
      <c r="D28" s="149"/>
      <c r="E28" s="148"/>
      <c r="F28" s="150"/>
      <c r="G28" s="150"/>
      <c r="H28" s="148"/>
      <c r="I28" s="150"/>
      <c r="J28" s="150"/>
      <c r="K28" s="151"/>
      <c r="L28" s="152"/>
      <c r="M28" s="80"/>
      <c r="N28" s="80"/>
      <c r="O28" s="80"/>
      <c r="P28" s="80"/>
      <c r="Q28" s="80"/>
      <c r="R28" s="80"/>
      <c r="S28" s="80"/>
      <c r="T28" s="80"/>
      <c r="U28" s="80"/>
      <c r="V28" s="80"/>
      <c r="W28" s="80"/>
      <c r="X28" s="80"/>
      <c r="Y28" s="80"/>
      <c r="Z28" s="80"/>
    </row>
    <row r="29" spans="1:28" x14ac:dyDescent="0.25">
      <c r="A29" s="76" t="s">
        <v>243</v>
      </c>
      <c r="B29" s="76" t="s">
        <v>259</v>
      </c>
      <c r="C29" s="76" t="s">
        <v>246</v>
      </c>
      <c r="D29" s="76" t="s">
        <v>247</v>
      </c>
      <c r="E29" s="76" t="s">
        <v>273</v>
      </c>
      <c r="F29" s="79" t="s">
        <v>244</v>
      </c>
      <c r="G29" s="79" t="s">
        <v>275</v>
      </c>
      <c r="H29" s="76" t="s">
        <v>241</v>
      </c>
      <c r="I29" s="79" t="s">
        <v>262</v>
      </c>
      <c r="J29" s="79" t="s">
        <v>250</v>
      </c>
      <c r="K29" s="80" t="s">
        <v>252</v>
      </c>
      <c r="L29" s="81"/>
      <c r="M29" s="76"/>
      <c r="N29" s="76"/>
      <c r="O29" s="76"/>
      <c r="P29" s="76"/>
      <c r="Q29" s="76"/>
      <c r="R29" s="76"/>
      <c r="S29" s="76"/>
      <c r="T29" s="76"/>
      <c r="U29" s="76"/>
      <c r="V29" s="76"/>
      <c r="W29" s="76"/>
      <c r="X29" s="76"/>
      <c r="Y29" s="76"/>
      <c r="Z29" s="76"/>
    </row>
    <row r="30" spans="1:28" x14ac:dyDescent="0.25">
      <c r="A30" s="76" t="s">
        <v>243</v>
      </c>
      <c r="B30" s="76" t="s">
        <v>260</v>
      </c>
      <c r="C30" s="76" t="s">
        <v>248</v>
      </c>
      <c r="D30" s="76" t="s">
        <v>249</v>
      </c>
      <c r="E30" s="76" t="s">
        <v>274</v>
      </c>
      <c r="F30" s="79" t="s">
        <v>245</v>
      </c>
      <c r="G30" s="79" t="s">
        <v>276</v>
      </c>
      <c r="H30" s="76" t="s">
        <v>241</v>
      </c>
      <c r="I30" s="79" t="s">
        <v>263</v>
      </c>
      <c r="J30" s="79" t="s">
        <v>251</v>
      </c>
      <c r="K30" s="80" t="s">
        <v>253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350</v>
      </c>
      <c r="B32" s="83"/>
      <c r="C32" s="79" t="s">
        <v>357</v>
      </c>
      <c r="D32" s="79" t="s">
        <v>358</v>
      </c>
      <c r="E32" s="79" t="s">
        <v>359</v>
      </c>
      <c r="F32" s="79" t="s">
        <v>360</v>
      </c>
      <c r="G32" s="79" t="s">
        <v>361</v>
      </c>
      <c r="H32" s="79" t="s">
        <v>241</v>
      </c>
      <c r="I32" s="79" t="s">
        <v>362</v>
      </c>
      <c r="J32" s="79" t="s">
        <v>363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3"/>
    </row>
  </sheetData>
  <customSheetViews>
    <customSheetView guid="{061813FD-AD70-46E1-A2D6-BF033B457746}" scale="80" showPageBreaks="1" fitToPage="1" printArea="1" view="pageBreakPreview">
      <selection activeCell="A5" sqref="A5"/>
      <pageMargins left="0.7" right="0.7" top="0.75" bottom="0.75" header="0.3" footer="0.3"/>
      <pageSetup paperSize="8" scale="40" orientation="landscape" r:id="rId1"/>
    </customSheetView>
    <customSheetView guid="{68707FFD-F9F5-4EC5-B842-74C14C39CE12}" scale="80" showPageBreaks="1" fitToPage="1" printArea="1" view="pageBreakPreview" topLeftCell="A13">
      <selection activeCell="A14" sqref="A14:Z14"/>
      <pageMargins left="0.7" right="0.7" top="0.75" bottom="0.75" header="0.3" footer="0.3"/>
      <pageSetup paperSize="8" scale="40" orientation="landscape" r:id="rId2"/>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8FD410E3-D51E-4B88-AEEB-701F2664FA28}" scale="80" showPageBreaks="1" fitToPage="1" printArea="1" view="pageBreakPreview">
      <selection activeCell="A5" sqref="A5"/>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50" t="s">
        <v>9</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47" t="s">
        <v>535</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50" t="s">
        <v>8</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8.75" x14ac:dyDescent="0.2">
      <c r="A15" s="347" t="s">
        <v>528</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50" t="s">
        <v>7</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2" t="s">
        <v>483</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6</v>
      </c>
      <c r="B19" s="355" t="s">
        <v>88</v>
      </c>
      <c r="C19" s="355" t="s">
        <v>87</v>
      </c>
      <c r="D19" s="355" t="s">
        <v>76</v>
      </c>
      <c r="E19" s="389" t="s">
        <v>86</v>
      </c>
      <c r="F19" s="390"/>
      <c r="G19" s="390"/>
      <c r="H19" s="390"/>
      <c r="I19" s="391"/>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61813FD-AD70-46E1-A2D6-BF033B457746}"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C4" sqref="C4"/>
      <pageMargins left="0.70866141732283472" right="0.70866141732283472" top="0.74803149606299213" bottom="0.74803149606299213" header="0.31496062992125984" footer="0.31496062992125984"/>
      <pageSetup paperSize="8" scale="67" orientation="landscape" r:id="rId2"/>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8FD410E3-D51E-4B88-AEEB-701F2664FA28}"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SheetLayoutView="100" workbookViewId="0">
      <selection activeCell="AU15" sqref="AU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687</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18.75" x14ac:dyDescent="0.3">
      <c r="A6" s="17"/>
      <c r="I6" s="16"/>
      <c r="J6" s="16"/>
      <c r="K6" s="15"/>
    </row>
    <row r="7" spans="1:44" s="12" customFormat="1" ht="18.75"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7" t="s">
        <v>535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47" t="s">
        <v>528</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7" t="s">
        <v>484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9" t="s">
        <v>346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6"/>
      <c r="AN24" s="96"/>
      <c r="AO24" s="124"/>
      <c r="AP24" s="124"/>
      <c r="AQ24" s="124"/>
      <c r="AR24" s="124"/>
      <c r="AS24" s="102"/>
    </row>
    <row r="25" spans="1:45" ht="12.75" customHeight="1" x14ac:dyDescent="0.25">
      <c r="A25" s="400" t="s">
        <v>345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2"/>
      <c r="AL25" s="402"/>
      <c r="AM25" s="97"/>
      <c r="AN25" s="403" t="s">
        <v>344</v>
      </c>
      <c r="AO25" s="403"/>
      <c r="AP25" s="403"/>
      <c r="AQ25" s="398"/>
      <c r="AR25" s="398"/>
      <c r="AS25" s="102"/>
    </row>
    <row r="26" spans="1:45" ht="17.25" customHeight="1" x14ac:dyDescent="0.25">
      <c r="A26" s="410" t="s">
        <v>343</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2"/>
      <c r="AL26" s="412"/>
      <c r="AM26" s="97"/>
      <c r="AN26" s="393" t="s">
        <v>342</v>
      </c>
      <c r="AO26" s="394"/>
      <c r="AP26" s="395"/>
      <c r="AQ26" s="396"/>
      <c r="AR26" s="397"/>
      <c r="AS26" s="102"/>
    </row>
    <row r="27" spans="1:45" ht="17.25" customHeight="1" x14ac:dyDescent="0.25">
      <c r="A27" s="410" t="s">
        <v>341</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1"/>
      <c r="AK27" s="412"/>
      <c r="AL27" s="412"/>
      <c r="AM27" s="97"/>
      <c r="AN27" s="393" t="s">
        <v>340</v>
      </c>
      <c r="AO27" s="394"/>
      <c r="AP27" s="395"/>
      <c r="AQ27" s="396"/>
      <c r="AR27" s="397"/>
      <c r="AS27" s="102"/>
    </row>
    <row r="28" spans="1:45" ht="27.75" customHeight="1" thickBot="1" x14ac:dyDescent="0.3">
      <c r="A28" s="413" t="s">
        <v>339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416"/>
      <c r="AL28" s="416"/>
      <c r="AM28" s="97"/>
      <c r="AN28" s="417" t="s">
        <v>338</v>
      </c>
      <c r="AO28" s="418"/>
      <c r="AP28" s="419"/>
      <c r="AQ28" s="396"/>
      <c r="AR28" s="397"/>
      <c r="AS28" s="102"/>
    </row>
    <row r="29" spans="1:45" ht="17.25" customHeight="1" x14ac:dyDescent="0.25">
      <c r="A29" s="404" t="s">
        <v>337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2"/>
      <c r="AL29" s="402"/>
      <c r="AM29" s="97"/>
      <c r="AN29" s="407"/>
      <c r="AO29" s="408"/>
      <c r="AP29" s="408"/>
      <c r="AQ29" s="396"/>
      <c r="AR29" s="409"/>
      <c r="AS29" s="102"/>
    </row>
    <row r="30" spans="1:45" ht="17.25" customHeight="1" x14ac:dyDescent="0.25">
      <c r="A30" s="410" t="s">
        <v>336</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2"/>
      <c r="AL30" s="412"/>
      <c r="AM30" s="97"/>
      <c r="AS30" s="102"/>
    </row>
    <row r="31" spans="1:45" ht="17.25" customHeight="1" x14ac:dyDescent="0.25">
      <c r="A31" s="410" t="s">
        <v>335</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1"/>
      <c r="AK31" s="412"/>
      <c r="AL31" s="412"/>
      <c r="AM31" s="97"/>
      <c r="AN31" s="97"/>
      <c r="AO31" s="123"/>
      <c r="AP31" s="123"/>
      <c r="AQ31" s="123"/>
      <c r="AR31" s="123"/>
      <c r="AS31" s="102"/>
    </row>
    <row r="32" spans="1:45" ht="17.25" customHeight="1" x14ac:dyDescent="0.25">
      <c r="A32" s="410" t="s">
        <v>310</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2"/>
      <c r="AL32" s="412"/>
      <c r="AM32" s="97"/>
      <c r="AN32" s="97"/>
      <c r="AO32" s="97"/>
      <c r="AP32" s="97"/>
      <c r="AQ32" s="97"/>
      <c r="AR32" s="97"/>
      <c r="AS32" s="102"/>
    </row>
    <row r="33" spans="1:45" ht="17.25" customHeight="1" x14ac:dyDescent="0.25">
      <c r="A33" s="410" t="s">
        <v>334</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20"/>
      <c r="AL33" s="420"/>
      <c r="AM33" s="97"/>
      <c r="AN33" s="97"/>
      <c r="AO33" s="97"/>
      <c r="AP33" s="97"/>
      <c r="AQ33" s="97"/>
      <c r="AR33" s="97"/>
      <c r="AS33" s="102"/>
    </row>
    <row r="34" spans="1:45" ht="17.25" customHeight="1" x14ac:dyDescent="0.25">
      <c r="A34" s="410" t="s">
        <v>333</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2"/>
      <c r="AL34" s="412"/>
      <c r="AM34" s="97"/>
      <c r="AN34" s="97"/>
      <c r="AO34" s="97"/>
      <c r="AP34" s="97"/>
      <c r="AQ34" s="97"/>
      <c r="AR34" s="97"/>
      <c r="AS34" s="102"/>
    </row>
    <row r="35" spans="1:45" ht="17.25" customHeight="1" x14ac:dyDescent="0.25">
      <c r="A35" s="410"/>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2"/>
      <c r="AL35" s="412"/>
      <c r="AM35" s="97"/>
      <c r="AN35" s="97"/>
      <c r="AO35" s="97"/>
      <c r="AP35" s="97"/>
      <c r="AQ35" s="97"/>
      <c r="AR35" s="97"/>
      <c r="AS35" s="102"/>
    </row>
    <row r="36" spans="1:45" ht="17.25" customHeight="1" thickBot="1" x14ac:dyDescent="0.3">
      <c r="A36" s="421" t="s">
        <v>298</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16"/>
      <c r="AL36" s="416"/>
      <c r="AM36" s="97"/>
      <c r="AN36" s="97"/>
      <c r="AO36" s="97"/>
      <c r="AP36" s="97"/>
      <c r="AQ36" s="97"/>
      <c r="AR36" s="97"/>
      <c r="AS36" s="102"/>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402"/>
      <c r="AL37" s="402"/>
      <c r="AM37" s="97"/>
      <c r="AN37" s="97"/>
      <c r="AO37" s="97"/>
      <c r="AP37" s="97"/>
      <c r="AQ37" s="97"/>
      <c r="AR37" s="97"/>
      <c r="AS37" s="102"/>
    </row>
    <row r="38" spans="1:45" ht="17.25" customHeight="1" x14ac:dyDescent="0.25">
      <c r="A38" s="410" t="s">
        <v>332</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2"/>
      <c r="AL38" s="412"/>
      <c r="AM38" s="97"/>
      <c r="AN38" s="97"/>
      <c r="AO38" s="97"/>
      <c r="AP38" s="97"/>
      <c r="AQ38" s="97"/>
      <c r="AR38" s="97"/>
      <c r="AS38" s="102"/>
    </row>
    <row r="39" spans="1:45" ht="17.25" customHeight="1" thickBot="1" x14ac:dyDescent="0.3">
      <c r="A39" s="421" t="s">
        <v>331</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16"/>
      <c r="AL39" s="416"/>
      <c r="AM39" s="97"/>
      <c r="AN39" s="97"/>
      <c r="AO39" s="97"/>
      <c r="AP39" s="97"/>
      <c r="AQ39" s="97"/>
      <c r="AR39" s="97"/>
      <c r="AS39" s="102"/>
    </row>
    <row r="40" spans="1:45" ht="17.25" customHeight="1" x14ac:dyDescent="0.25">
      <c r="A40" s="400" t="s">
        <v>330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402"/>
      <c r="AL40" s="402"/>
      <c r="AM40" s="97"/>
      <c r="AN40" s="97"/>
      <c r="AO40" s="97"/>
      <c r="AP40" s="97"/>
      <c r="AQ40" s="97"/>
      <c r="AR40" s="97"/>
      <c r="AS40" s="102"/>
    </row>
    <row r="41" spans="1:45" ht="17.25" customHeight="1" x14ac:dyDescent="0.25">
      <c r="A41" s="410" t="s">
        <v>329</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c r="AL41" s="412"/>
      <c r="AM41" s="97"/>
      <c r="AN41" s="97"/>
      <c r="AO41" s="97"/>
      <c r="AP41" s="97"/>
      <c r="AQ41" s="97"/>
      <c r="AR41" s="97"/>
      <c r="AS41" s="102"/>
    </row>
    <row r="42" spans="1:45" ht="17.25" customHeight="1" x14ac:dyDescent="0.25">
      <c r="A42" s="410" t="s">
        <v>328</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2"/>
      <c r="AL42" s="412"/>
      <c r="AM42" s="97"/>
      <c r="AN42" s="97"/>
      <c r="AO42" s="97"/>
      <c r="AP42" s="97"/>
      <c r="AQ42" s="97"/>
      <c r="AR42" s="97"/>
      <c r="AS42" s="102"/>
    </row>
    <row r="43" spans="1:45" ht="17.25" customHeight="1" x14ac:dyDescent="0.25">
      <c r="A43" s="410" t="s">
        <v>327</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2"/>
      <c r="AL43" s="412"/>
      <c r="AM43" s="97"/>
      <c r="AN43" s="97"/>
      <c r="AO43" s="97"/>
      <c r="AP43" s="97"/>
      <c r="AQ43" s="97"/>
      <c r="AR43" s="97"/>
      <c r="AS43" s="102"/>
    </row>
    <row r="44" spans="1:45" ht="17.25" customHeight="1" x14ac:dyDescent="0.25">
      <c r="A44" s="410" t="s">
        <v>326</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1"/>
      <c r="AK44" s="412"/>
      <c r="AL44" s="412"/>
      <c r="AM44" s="97"/>
      <c r="AN44" s="97"/>
      <c r="AO44" s="97"/>
      <c r="AP44" s="97"/>
      <c r="AQ44" s="97"/>
      <c r="AR44" s="97"/>
      <c r="AS44" s="102"/>
    </row>
    <row r="45" spans="1:45" ht="17.25" customHeight="1" x14ac:dyDescent="0.25">
      <c r="A45" s="410" t="s">
        <v>325</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c r="AK45" s="412"/>
      <c r="AL45" s="412"/>
      <c r="AM45" s="97"/>
      <c r="AN45" s="97"/>
      <c r="AO45" s="97"/>
      <c r="AP45" s="97"/>
      <c r="AQ45" s="97"/>
      <c r="AR45" s="97"/>
      <c r="AS45" s="102"/>
    </row>
    <row r="46" spans="1:45" ht="17.25" customHeight="1" thickBot="1" x14ac:dyDescent="0.3">
      <c r="A46" s="423" t="s">
        <v>324</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97"/>
      <c r="AN46" s="97"/>
      <c r="AO46" s="97"/>
      <c r="AP46" s="97"/>
      <c r="AQ46" s="97"/>
      <c r="AR46" s="97"/>
      <c r="AS46" s="102"/>
    </row>
    <row r="47" spans="1:45" ht="24" customHeight="1" x14ac:dyDescent="0.25">
      <c r="A47" s="426" t="s">
        <v>323</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02" t="s">
        <v>5</v>
      </c>
      <c r="AL47" s="402"/>
      <c r="AM47" s="429" t="s">
        <v>304</v>
      </c>
      <c r="AN47" s="429"/>
      <c r="AO47" s="110" t="s">
        <v>303</v>
      </c>
      <c r="AP47" s="110" t="s">
        <v>302</v>
      </c>
      <c r="AQ47" s="102"/>
    </row>
    <row r="48" spans="1:45" ht="12" customHeight="1" x14ac:dyDescent="0.25">
      <c r="A48" s="410" t="s">
        <v>322</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2"/>
      <c r="AL48" s="412"/>
      <c r="AM48" s="412"/>
      <c r="AN48" s="412"/>
      <c r="AO48" s="114"/>
      <c r="AP48" s="114"/>
      <c r="AQ48" s="102"/>
    </row>
    <row r="49" spans="1:43" ht="12" customHeight="1" x14ac:dyDescent="0.25">
      <c r="A49" s="410" t="s">
        <v>321</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2"/>
      <c r="AL49" s="412"/>
      <c r="AM49" s="412"/>
      <c r="AN49" s="412"/>
      <c r="AO49" s="114"/>
      <c r="AP49" s="114"/>
      <c r="AQ49" s="102"/>
    </row>
    <row r="50" spans="1:43" ht="12" customHeight="1" thickBot="1" x14ac:dyDescent="0.3">
      <c r="A50" s="421" t="s">
        <v>320</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16"/>
      <c r="AL50" s="416"/>
      <c r="AM50" s="416"/>
      <c r="AN50" s="41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430" t="s">
        <v>319</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29" t="s">
        <v>5</v>
      </c>
      <c r="AL52" s="429"/>
      <c r="AM52" s="429" t="s">
        <v>304</v>
      </c>
      <c r="AN52" s="429"/>
      <c r="AO52" s="110" t="s">
        <v>303</v>
      </c>
      <c r="AP52" s="110" t="s">
        <v>302</v>
      </c>
      <c r="AQ52" s="102"/>
    </row>
    <row r="53" spans="1:43" ht="11.25" customHeight="1" x14ac:dyDescent="0.25">
      <c r="A53" s="432" t="s">
        <v>318</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20"/>
      <c r="AL53" s="420"/>
      <c r="AM53" s="420"/>
      <c r="AN53" s="420"/>
      <c r="AO53" s="118"/>
      <c r="AP53" s="118"/>
      <c r="AQ53" s="102"/>
    </row>
    <row r="54" spans="1:43" ht="12" customHeight="1" x14ac:dyDescent="0.25">
      <c r="A54" s="410" t="s">
        <v>317</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412"/>
      <c r="AN54" s="412"/>
      <c r="AO54" s="114"/>
      <c r="AP54" s="114"/>
      <c r="AQ54" s="102"/>
    </row>
    <row r="55" spans="1:43" ht="12" customHeight="1" x14ac:dyDescent="0.25">
      <c r="A55" s="410" t="s">
        <v>316</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412"/>
      <c r="AN55" s="412"/>
      <c r="AO55" s="114"/>
      <c r="AP55" s="114"/>
      <c r="AQ55" s="102"/>
    </row>
    <row r="56" spans="1:43" ht="12" customHeight="1" thickBot="1" x14ac:dyDescent="0.3">
      <c r="A56" s="421" t="s">
        <v>315</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16"/>
      <c r="AL56" s="416"/>
      <c r="AM56" s="416"/>
      <c r="AN56" s="41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430" t="s">
        <v>314</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29" t="s">
        <v>5</v>
      </c>
      <c r="AL58" s="429"/>
      <c r="AM58" s="429" t="s">
        <v>304</v>
      </c>
      <c r="AN58" s="429"/>
      <c r="AO58" s="110" t="s">
        <v>303</v>
      </c>
      <c r="AP58" s="110" t="s">
        <v>302</v>
      </c>
      <c r="AQ58" s="102"/>
    </row>
    <row r="59" spans="1:43" ht="12.75" customHeight="1" x14ac:dyDescent="0.25">
      <c r="A59" s="434" t="s">
        <v>313</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6"/>
      <c r="AL59" s="436"/>
      <c r="AM59" s="436"/>
      <c r="AN59" s="436"/>
      <c r="AO59" s="116"/>
      <c r="AP59" s="116"/>
      <c r="AQ59" s="108"/>
    </row>
    <row r="60" spans="1:43" ht="12" customHeight="1" x14ac:dyDescent="0.25">
      <c r="A60" s="410" t="s">
        <v>312</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412"/>
      <c r="AN60" s="412"/>
      <c r="AO60" s="114"/>
      <c r="AP60" s="114"/>
      <c r="AQ60" s="102"/>
    </row>
    <row r="61" spans="1:43" ht="12" customHeight="1" x14ac:dyDescent="0.25">
      <c r="A61" s="410" t="s">
        <v>311</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412"/>
      <c r="AN61" s="412"/>
      <c r="AO61" s="114"/>
      <c r="AP61" s="114"/>
      <c r="AQ61" s="102"/>
    </row>
    <row r="62" spans="1:43" ht="12" customHeight="1" x14ac:dyDescent="0.25">
      <c r="A62" s="410" t="s">
        <v>310</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412"/>
      <c r="AN62" s="412"/>
      <c r="AO62" s="114"/>
      <c r="AP62" s="114"/>
      <c r="AQ62" s="102"/>
    </row>
    <row r="63" spans="1:43" ht="9.75" customHeight="1" x14ac:dyDescent="0.25">
      <c r="A63" s="410"/>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412"/>
      <c r="AN63" s="412"/>
      <c r="AO63" s="114"/>
      <c r="AP63" s="114"/>
      <c r="AQ63" s="102"/>
    </row>
    <row r="64" spans="1:43" ht="9.75" customHeight="1" x14ac:dyDescent="0.25">
      <c r="A64" s="410"/>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c r="AL64" s="412"/>
      <c r="AM64" s="412"/>
      <c r="AN64" s="412"/>
      <c r="AO64" s="114"/>
      <c r="AP64" s="114"/>
      <c r="AQ64" s="102"/>
    </row>
    <row r="65" spans="1:43" ht="12" customHeight="1" x14ac:dyDescent="0.25">
      <c r="A65" s="410" t="s">
        <v>309</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c r="AL65" s="412"/>
      <c r="AM65" s="412"/>
      <c r="AN65" s="412"/>
      <c r="AO65" s="114"/>
      <c r="AP65" s="114"/>
      <c r="AQ65" s="102"/>
    </row>
    <row r="66" spans="1:43" ht="27.75" customHeight="1" x14ac:dyDescent="0.25">
      <c r="A66" s="437" t="s">
        <v>308</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115"/>
      <c r="AP66" s="115"/>
      <c r="AQ66" s="108"/>
    </row>
    <row r="67" spans="1:43" ht="11.25" customHeight="1" x14ac:dyDescent="0.25">
      <c r="A67" s="410" t="s">
        <v>300</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2"/>
      <c r="AL67" s="412"/>
      <c r="AM67" s="412"/>
      <c r="AN67" s="412"/>
      <c r="AO67" s="114"/>
      <c r="AP67" s="114"/>
      <c r="AQ67" s="102"/>
    </row>
    <row r="68" spans="1:43" ht="25.5" customHeight="1" x14ac:dyDescent="0.25">
      <c r="A68" s="437" t="s">
        <v>301</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115"/>
      <c r="AP68" s="115"/>
      <c r="AQ68" s="108"/>
    </row>
    <row r="69" spans="1:43" ht="12" customHeight="1" x14ac:dyDescent="0.25">
      <c r="A69" s="410" t="s">
        <v>299</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2"/>
      <c r="AL69" s="412"/>
      <c r="AM69" s="412"/>
      <c r="AN69" s="412"/>
      <c r="AO69" s="114"/>
      <c r="AP69" s="114"/>
      <c r="AQ69" s="102"/>
    </row>
    <row r="70" spans="1:43" ht="12.75" customHeight="1" x14ac:dyDescent="0.25">
      <c r="A70" s="441" t="s">
        <v>307</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0"/>
      <c r="AL70" s="440"/>
      <c r="AM70" s="440"/>
      <c r="AN70" s="440"/>
      <c r="AO70" s="115"/>
      <c r="AP70" s="115"/>
      <c r="AQ70" s="108"/>
    </row>
    <row r="71" spans="1:43" ht="12" customHeight="1" x14ac:dyDescent="0.25">
      <c r="A71" s="410" t="s">
        <v>298</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2"/>
      <c r="AL71" s="412"/>
      <c r="AM71" s="412"/>
      <c r="AN71" s="412"/>
      <c r="AO71" s="114"/>
      <c r="AP71" s="114"/>
      <c r="AQ71" s="102"/>
    </row>
    <row r="72" spans="1:43" ht="12.75" customHeight="1" thickBot="1" x14ac:dyDescent="0.3">
      <c r="A72" s="443" t="s">
        <v>306</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430" t="s">
        <v>305</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29" t="s">
        <v>5</v>
      </c>
      <c r="AL74" s="429"/>
      <c r="AM74" s="429" t="s">
        <v>304</v>
      </c>
      <c r="AN74" s="429"/>
      <c r="AO74" s="110" t="s">
        <v>303</v>
      </c>
      <c r="AP74" s="110" t="s">
        <v>302</v>
      </c>
      <c r="AQ74" s="102"/>
    </row>
    <row r="75" spans="1:43" ht="25.5" customHeight="1" x14ac:dyDescent="0.25">
      <c r="A75" s="437" t="s">
        <v>301</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7"/>
      <c r="AN75" s="447"/>
      <c r="AO75" s="106"/>
      <c r="AP75" s="106"/>
      <c r="AQ75" s="108"/>
    </row>
    <row r="76" spans="1:43" ht="12" customHeight="1" x14ac:dyDescent="0.25">
      <c r="A76" s="410" t="s">
        <v>300</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c r="AL76" s="412"/>
      <c r="AM76" s="448"/>
      <c r="AN76" s="448"/>
      <c r="AO76" s="109"/>
      <c r="AP76" s="109"/>
      <c r="AQ76" s="102"/>
    </row>
    <row r="77" spans="1:43" ht="12" customHeight="1" x14ac:dyDescent="0.25">
      <c r="A77" s="410" t="s">
        <v>299</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c r="AL77" s="412"/>
      <c r="AM77" s="448"/>
      <c r="AN77" s="448"/>
      <c r="AO77" s="109"/>
      <c r="AP77" s="109"/>
      <c r="AQ77" s="102"/>
    </row>
    <row r="78" spans="1:43" ht="12" customHeight="1" x14ac:dyDescent="0.25">
      <c r="A78" s="410" t="s">
        <v>298</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c r="AL78" s="412"/>
      <c r="AM78" s="448"/>
      <c r="AN78" s="448"/>
      <c r="AO78" s="109"/>
      <c r="AP78" s="109"/>
      <c r="AQ78" s="102"/>
    </row>
    <row r="79" spans="1:43" ht="12" customHeight="1" x14ac:dyDescent="0.25">
      <c r="A79" s="410" t="s">
        <v>297</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c r="AL79" s="412"/>
      <c r="AM79" s="448"/>
      <c r="AN79" s="448"/>
      <c r="AO79" s="109"/>
      <c r="AP79" s="109"/>
      <c r="AQ79" s="102"/>
    </row>
    <row r="80" spans="1:43" ht="12" customHeight="1" x14ac:dyDescent="0.25">
      <c r="A80" s="410" t="s">
        <v>296</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c r="AL80" s="412"/>
      <c r="AM80" s="448"/>
      <c r="AN80" s="448"/>
      <c r="AO80" s="109"/>
      <c r="AP80" s="109"/>
      <c r="AQ80" s="102"/>
    </row>
    <row r="81" spans="1:45" ht="12.75" customHeight="1" x14ac:dyDescent="0.25">
      <c r="A81" s="410" t="s">
        <v>295</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c r="AL81" s="412"/>
      <c r="AM81" s="448"/>
      <c r="AN81" s="448"/>
      <c r="AO81" s="109"/>
      <c r="AP81" s="109"/>
      <c r="AQ81" s="102"/>
    </row>
    <row r="82" spans="1:45" ht="12.75" customHeight="1" x14ac:dyDescent="0.25">
      <c r="A82" s="410" t="s">
        <v>294</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c r="AL82" s="412"/>
      <c r="AM82" s="448"/>
      <c r="AN82" s="448"/>
      <c r="AO82" s="109"/>
      <c r="AP82" s="109"/>
      <c r="AQ82" s="102"/>
    </row>
    <row r="83" spans="1:45" ht="12" customHeight="1" x14ac:dyDescent="0.25">
      <c r="A83" s="441" t="s">
        <v>293</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40"/>
      <c r="AL83" s="440"/>
      <c r="AM83" s="447"/>
      <c r="AN83" s="447"/>
      <c r="AO83" s="106"/>
      <c r="AP83" s="106"/>
      <c r="AQ83" s="108"/>
    </row>
    <row r="84" spans="1:45" ht="12" customHeight="1" x14ac:dyDescent="0.25">
      <c r="A84" s="441" t="s">
        <v>292</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40"/>
      <c r="AL84" s="440"/>
      <c r="AM84" s="447"/>
      <c r="AN84" s="447"/>
      <c r="AO84" s="106"/>
      <c r="AP84" s="106"/>
      <c r="AQ84" s="108"/>
    </row>
    <row r="85" spans="1:45" ht="12" customHeight="1" x14ac:dyDescent="0.25">
      <c r="A85" s="410" t="s">
        <v>291</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2"/>
      <c r="AL85" s="412"/>
      <c r="AM85" s="448"/>
      <c r="AN85" s="448"/>
      <c r="AO85" s="109"/>
      <c r="AP85" s="109"/>
      <c r="AQ85" s="96"/>
    </row>
    <row r="86" spans="1:45" ht="27.75" customHeight="1" x14ac:dyDescent="0.25">
      <c r="A86" s="437" t="s">
        <v>290</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7"/>
      <c r="AN86" s="447"/>
      <c r="AO86" s="106"/>
      <c r="AP86" s="106"/>
      <c r="AQ86" s="108"/>
    </row>
    <row r="87" spans="1:45" x14ac:dyDescent="0.25">
      <c r="A87" s="437" t="s">
        <v>289</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7"/>
      <c r="AN87" s="447"/>
      <c r="AO87" s="106"/>
      <c r="AP87" s="106"/>
      <c r="AQ87" s="108"/>
    </row>
    <row r="88" spans="1:45" ht="14.25" customHeight="1" x14ac:dyDescent="0.25">
      <c r="A88" s="453" t="s">
        <v>288</v>
      </c>
      <c r="B88" s="454"/>
      <c r="C88" s="454"/>
      <c r="D88" s="45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56"/>
      <c r="AL88" s="457"/>
      <c r="AM88" s="458"/>
      <c r="AN88" s="459"/>
      <c r="AO88" s="106"/>
      <c r="AP88" s="106"/>
      <c r="AQ88" s="108"/>
    </row>
    <row r="89" spans="1:45" x14ac:dyDescent="0.25">
      <c r="A89" s="453" t="s">
        <v>287</v>
      </c>
      <c r="B89" s="454"/>
      <c r="C89" s="454"/>
      <c r="D89" s="45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56"/>
      <c r="AL89" s="457"/>
      <c r="AM89" s="458"/>
      <c r="AN89" s="459"/>
      <c r="AO89" s="106"/>
      <c r="AP89" s="106"/>
      <c r="AQ89" s="96"/>
    </row>
    <row r="90" spans="1:45" ht="12" customHeight="1" thickBot="1" x14ac:dyDescent="0.3">
      <c r="A90" s="105" t="s">
        <v>286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49"/>
      <c r="AL90" s="450"/>
      <c r="AM90" s="451"/>
      <c r="AN90" s="45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285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284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283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282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281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061813FD-AD70-46E1-A2D6-BF033B457746}"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topLeftCell="A4">
      <selection activeCell="A10" sqref="A10:AR10"/>
      <pageMargins left="1.1023622047244095" right="0.70866141732283472" top="0.39370078740157483" bottom="0.27559055118110237" header="0.19685039370078741" footer="0.15748031496062992"/>
      <pageSetup paperSize="8" scale="78" orientation="portrait" r:id="rId2"/>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3"/>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8FD410E3-D51E-4B88-AEEB-701F2664FA28}"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D54" sqref="D54:K54"/>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44" t="str">
        <f>'1. паспорт местоположение'!A5:C5</f>
        <v>Год раскрытия информации: 2021 год</v>
      </c>
      <c r="B5" s="344"/>
      <c r="C5" s="344"/>
      <c r="D5" s="344"/>
      <c r="E5" s="344"/>
      <c r="F5" s="344"/>
      <c r="G5" s="344"/>
      <c r="H5" s="344"/>
      <c r="I5" s="344"/>
      <c r="J5" s="344"/>
      <c r="K5" s="344"/>
      <c r="L5" s="34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50" t="s">
        <v>9</v>
      </c>
      <c r="B10" s="350"/>
      <c r="C10" s="350"/>
      <c r="D10" s="350"/>
      <c r="E10" s="350"/>
      <c r="F10" s="350"/>
      <c r="G10" s="350"/>
      <c r="H10" s="350"/>
      <c r="I10" s="350"/>
      <c r="J10" s="350"/>
      <c r="K10" s="350"/>
      <c r="L10" s="350"/>
    </row>
    <row r="11" spans="1:44" ht="18.75" x14ac:dyDescent="0.25">
      <c r="A11" s="348"/>
      <c r="B11" s="348"/>
      <c r="C11" s="348"/>
      <c r="D11" s="348"/>
      <c r="E11" s="348"/>
      <c r="F11" s="348"/>
      <c r="G11" s="348"/>
      <c r="H11" s="348"/>
      <c r="I11" s="348"/>
      <c r="J11" s="348"/>
      <c r="K11" s="348"/>
      <c r="L11" s="348"/>
    </row>
    <row r="12" spans="1:44" ht="18.75" x14ac:dyDescent="0.25">
      <c r="A12" s="347" t="s">
        <v>535</v>
      </c>
      <c r="B12" s="347"/>
      <c r="C12" s="347"/>
      <c r="D12" s="347"/>
      <c r="E12" s="347"/>
      <c r="F12" s="347"/>
      <c r="G12" s="347"/>
      <c r="H12" s="347"/>
      <c r="I12" s="347"/>
      <c r="J12" s="347"/>
      <c r="K12" s="347"/>
      <c r="L12" s="347"/>
    </row>
    <row r="13" spans="1:44" x14ac:dyDescent="0.25">
      <c r="A13" s="350" t="s">
        <v>8</v>
      </c>
      <c r="B13" s="350"/>
      <c r="C13" s="350"/>
      <c r="D13" s="350"/>
      <c r="E13" s="350"/>
      <c r="F13" s="350"/>
      <c r="G13" s="350"/>
      <c r="H13" s="350"/>
      <c r="I13" s="350"/>
      <c r="J13" s="350"/>
      <c r="K13" s="350"/>
      <c r="L13" s="350"/>
    </row>
    <row r="14" spans="1:44" ht="18.75" x14ac:dyDescent="0.25">
      <c r="A14" s="354"/>
      <c r="B14" s="354"/>
      <c r="C14" s="354"/>
      <c r="D14" s="354"/>
      <c r="E14" s="354"/>
      <c r="F14" s="354"/>
      <c r="G14" s="354"/>
      <c r="H14" s="354"/>
      <c r="I14" s="354"/>
      <c r="J14" s="354"/>
      <c r="K14" s="354"/>
      <c r="L14" s="354"/>
    </row>
    <row r="15" spans="1:44" ht="18.75" x14ac:dyDescent="0.25">
      <c r="A15" s="347" t="s">
        <v>528</v>
      </c>
      <c r="B15" s="347"/>
      <c r="C15" s="347"/>
      <c r="D15" s="347"/>
      <c r="E15" s="347"/>
      <c r="F15" s="347"/>
      <c r="G15" s="347"/>
      <c r="H15" s="347"/>
      <c r="I15" s="347"/>
      <c r="J15" s="347"/>
      <c r="K15" s="347"/>
      <c r="L15" s="347"/>
    </row>
    <row r="16" spans="1:44" x14ac:dyDescent="0.25">
      <c r="A16" s="350" t="s">
        <v>7</v>
      </c>
      <c r="B16" s="350"/>
      <c r="C16" s="350"/>
      <c r="D16" s="350"/>
      <c r="E16" s="350"/>
      <c r="F16" s="350"/>
      <c r="G16" s="350"/>
      <c r="H16" s="350"/>
      <c r="I16" s="350"/>
      <c r="J16" s="350"/>
      <c r="K16" s="350"/>
      <c r="L16" s="350"/>
    </row>
    <row r="17" spans="1:12" ht="15.75" customHeight="1" x14ac:dyDescent="0.25">
      <c r="L17" s="190"/>
    </row>
    <row r="18" spans="1:12" x14ac:dyDescent="0.25">
      <c r="K18" s="75"/>
    </row>
    <row r="19" spans="1:12" ht="15.75" customHeight="1" x14ac:dyDescent="0.25">
      <c r="A19" s="460" t="s">
        <v>485</v>
      </c>
      <c r="B19" s="460"/>
      <c r="C19" s="460"/>
      <c r="D19" s="460"/>
      <c r="E19" s="460"/>
      <c r="F19" s="460"/>
      <c r="G19" s="460"/>
      <c r="H19" s="460"/>
      <c r="I19" s="460"/>
      <c r="J19" s="460"/>
      <c r="K19" s="460"/>
      <c r="L19" s="460"/>
    </row>
    <row r="20" spans="1:12" x14ac:dyDescent="0.25">
      <c r="A20" s="192"/>
      <c r="B20" s="192"/>
      <c r="C20" s="74"/>
      <c r="D20" s="74"/>
      <c r="E20" s="74"/>
      <c r="F20" s="74"/>
      <c r="G20" s="74"/>
      <c r="H20" s="74"/>
      <c r="I20" s="74"/>
      <c r="J20" s="74"/>
      <c r="K20" s="74"/>
      <c r="L20" s="74"/>
    </row>
    <row r="21" spans="1:12" ht="28.5" customHeight="1" x14ac:dyDescent="0.25">
      <c r="A21" s="461" t="s">
        <v>228</v>
      </c>
      <c r="B21" s="461" t="s">
        <v>227</v>
      </c>
      <c r="C21" s="467" t="s">
        <v>417</v>
      </c>
      <c r="D21" s="467"/>
      <c r="E21" s="467"/>
      <c r="F21" s="467"/>
      <c r="G21" s="467"/>
      <c r="H21" s="467"/>
      <c r="I21" s="462" t="s">
        <v>226</v>
      </c>
      <c r="J21" s="464" t="s">
        <v>419</v>
      </c>
      <c r="K21" s="461" t="s">
        <v>225</v>
      </c>
      <c r="L21" s="463" t="s">
        <v>418</v>
      </c>
    </row>
    <row r="22" spans="1:12" ht="58.5" customHeight="1" x14ac:dyDescent="0.25">
      <c r="A22" s="461"/>
      <c r="B22" s="461"/>
      <c r="C22" s="468" t="s">
        <v>3</v>
      </c>
      <c r="D22" s="468"/>
      <c r="E22" s="130"/>
      <c r="F22" s="131"/>
      <c r="G22" s="469" t="s">
        <v>2</v>
      </c>
      <c r="H22" s="470"/>
      <c r="I22" s="462"/>
      <c r="J22" s="465"/>
      <c r="K22" s="461"/>
      <c r="L22" s="463"/>
    </row>
    <row r="23" spans="1:12" ht="47.25" x14ac:dyDescent="0.25">
      <c r="A23" s="461"/>
      <c r="B23" s="461"/>
      <c r="C23" s="73" t="s">
        <v>224</v>
      </c>
      <c r="D23" s="73" t="s">
        <v>223</v>
      </c>
      <c r="E23" s="73" t="s">
        <v>224</v>
      </c>
      <c r="F23" s="73" t="s">
        <v>223</v>
      </c>
      <c r="G23" s="73" t="s">
        <v>224</v>
      </c>
      <c r="H23" s="73" t="s">
        <v>223</v>
      </c>
      <c r="I23" s="462"/>
      <c r="J23" s="466"/>
      <c r="K23" s="461"/>
      <c r="L23" s="463"/>
    </row>
    <row r="24" spans="1:12" x14ac:dyDescent="0.25">
      <c r="A24" s="191">
        <v>1</v>
      </c>
      <c r="B24" s="191">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424</v>
      </c>
      <c r="C26" s="173" t="s">
        <v>522</v>
      </c>
      <c r="D26" s="173"/>
      <c r="E26" s="173"/>
      <c r="F26" s="173"/>
      <c r="G26" s="173"/>
      <c r="H26" s="173"/>
      <c r="I26" s="173"/>
      <c r="J26" s="173"/>
      <c r="K26" s="66"/>
      <c r="L26" s="66"/>
    </row>
    <row r="27" spans="1:12" s="62" customFormat="1" ht="39" customHeight="1" x14ac:dyDescent="0.25">
      <c r="A27" s="68" t="s">
        <v>220</v>
      </c>
      <c r="B27" s="72" t="s">
        <v>426</v>
      </c>
      <c r="C27" s="173" t="s">
        <v>522</v>
      </c>
      <c r="D27" s="173"/>
      <c r="E27" s="173"/>
      <c r="F27" s="173"/>
      <c r="G27" s="173"/>
      <c r="H27" s="173"/>
      <c r="I27" s="173"/>
      <c r="J27" s="173"/>
      <c r="K27" s="66"/>
      <c r="L27" s="66"/>
    </row>
    <row r="28" spans="1:12" s="62" customFormat="1" ht="70.5" customHeight="1" x14ac:dyDescent="0.25">
      <c r="A28" s="68" t="s">
        <v>425</v>
      </c>
      <c r="B28" s="72" t="s">
        <v>430</v>
      </c>
      <c r="C28" s="173" t="s">
        <v>522</v>
      </c>
      <c r="D28" s="173"/>
      <c r="E28" s="173"/>
      <c r="F28" s="173"/>
      <c r="G28" s="173"/>
      <c r="H28" s="173"/>
      <c r="I28" s="173"/>
      <c r="J28" s="173"/>
      <c r="K28" s="66"/>
      <c r="L28" s="66"/>
    </row>
    <row r="29" spans="1:12" s="62" customFormat="1" ht="54" customHeight="1" x14ac:dyDescent="0.25">
      <c r="A29" s="68" t="s">
        <v>219</v>
      </c>
      <c r="B29" s="72" t="s">
        <v>429</v>
      </c>
      <c r="C29" s="173" t="s">
        <v>522</v>
      </c>
      <c r="D29" s="173"/>
      <c r="E29" s="173"/>
      <c r="F29" s="173"/>
      <c r="G29" s="173"/>
      <c r="H29" s="173"/>
      <c r="I29" s="173"/>
      <c r="J29" s="173"/>
      <c r="K29" s="66"/>
      <c r="L29" s="66"/>
    </row>
    <row r="30" spans="1:12" s="62" customFormat="1" ht="42" customHeight="1" x14ac:dyDescent="0.25">
      <c r="A30" s="68" t="s">
        <v>218</v>
      </c>
      <c r="B30" s="72" t="s">
        <v>431</v>
      </c>
      <c r="C30" s="173" t="s">
        <v>522</v>
      </c>
      <c r="D30" s="173"/>
      <c r="E30" s="173"/>
      <c r="F30" s="173"/>
      <c r="G30" s="173"/>
      <c r="H30" s="173"/>
      <c r="I30" s="173"/>
      <c r="J30" s="173"/>
      <c r="K30" s="66"/>
      <c r="L30" s="66"/>
    </row>
    <row r="31" spans="1:12" s="62" customFormat="1" ht="37.5" customHeight="1" x14ac:dyDescent="0.25">
      <c r="A31" s="68" t="s">
        <v>217</v>
      </c>
      <c r="B31" s="67" t="s">
        <v>427</v>
      </c>
      <c r="C31" s="174">
        <v>42379</v>
      </c>
      <c r="D31" s="174">
        <v>42432</v>
      </c>
      <c r="E31" s="164"/>
      <c r="F31" s="164"/>
      <c r="G31" s="174">
        <v>42379</v>
      </c>
      <c r="H31" s="174">
        <v>42432</v>
      </c>
      <c r="I31" s="193">
        <v>1</v>
      </c>
      <c r="J31" s="193">
        <v>1</v>
      </c>
      <c r="K31" s="66"/>
      <c r="L31" s="66"/>
    </row>
    <row r="32" spans="1:12" s="62" customFormat="1" ht="31.5" x14ac:dyDescent="0.25">
      <c r="A32" s="68" t="s">
        <v>215</v>
      </c>
      <c r="B32" s="67" t="s">
        <v>432</v>
      </c>
      <c r="C32" s="174">
        <v>42797</v>
      </c>
      <c r="D32" s="174">
        <v>42916</v>
      </c>
      <c r="E32" s="164"/>
      <c r="F32" s="164"/>
      <c r="G32" s="174">
        <v>42797</v>
      </c>
      <c r="H32" s="174">
        <v>42916</v>
      </c>
      <c r="I32" s="193">
        <v>1</v>
      </c>
      <c r="J32" s="193">
        <v>1</v>
      </c>
      <c r="K32" s="66"/>
      <c r="L32" s="66"/>
    </row>
    <row r="33" spans="1:12" s="62" customFormat="1" ht="37.5" customHeight="1" x14ac:dyDescent="0.25">
      <c r="A33" s="68" t="s">
        <v>443</v>
      </c>
      <c r="B33" s="67" t="s">
        <v>370</v>
      </c>
      <c r="C33" s="194">
        <v>42931</v>
      </c>
      <c r="D33" s="194">
        <v>42962</v>
      </c>
      <c r="E33" s="164"/>
      <c r="F33" s="164"/>
      <c r="G33" s="194">
        <v>42931</v>
      </c>
      <c r="H33" s="194">
        <v>42962</v>
      </c>
      <c r="I33" s="193">
        <v>1</v>
      </c>
      <c r="J33" s="193">
        <v>1</v>
      </c>
      <c r="K33" s="66"/>
      <c r="L33" s="66"/>
    </row>
    <row r="34" spans="1:12" s="62" customFormat="1" ht="47.25" customHeight="1" x14ac:dyDescent="0.25">
      <c r="A34" s="68" t="s">
        <v>444</v>
      </c>
      <c r="B34" s="67" t="s">
        <v>436</v>
      </c>
      <c r="C34" s="173" t="s">
        <v>522</v>
      </c>
      <c r="D34" s="173"/>
      <c r="E34" s="173"/>
      <c r="F34" s="173"/>
      <c r="G34" s="173"/>
      <c r="H34" s="173"/>
      <c r="I34" s="173"/>
      <c r="J34" s="173"/>
      <c r="K34" s="70"/>
      <c r="L34" s="66"/>
    </row>
    <row r="35" spans="1:12" s="62" customFormat="1" ht="49.5" customHeight="1" x14ac:dyDescent="0.25">
      <c r="A35" s="68" t="s">
        <v>445</v>
      </c>
      <c r="B35" s="67" t="s">
        <v>216</v>
      </c>
      <c r="C35" s="168">
        <v>42957</v>
      </c>
      <c r="D35" s="165">
        <v>42976</v>
      </c>
      <c r="E35" s="166"/>
      <c r="F35" s="166"/>
      <c r="G35" s="168">
        <v>42957</v>
      </c>
      <c r="H35" s="165">
        <v>42976</v>
      </c>
      <c r="I35" s="193">
        <v>1</v>
      </c>
      <c r="J35" s="193">
        <v>1</v>
      </c>
      <c r="K35" s="70"/>
      <c r="L35" s="66"/>
    </row>
    <row r="36" spans="1:12" ht="37.5" customHeight="1" x14ac:dyDescent="0.25">
      <c r="A36" s="68" t="s">
        <v>446</v>
      </c>
      <c r="B36" s="67" t="s">
        <v>428</v>
      </c>
      <c r="C36" s="173" t="s">
        <v>522</v>
      </c>
      <c r="D36" s="173"/>
      <c r="E36" s="173"/>
      <c r="F36" s="173"/>
      <c r="G36" s="173"/>
      <c r="H36" s="173"/>
      <c r="I36" s="173"/>
      <c r="J36" s="173"/>
      <c r="K36" s="66"/>
      <c r="L36" s="66"/>
    </row>
    <row r="37" spans="1:12" ht="21.75" customHeight="1" x14ac:dyDescent="0.25">
      <c r="A37" s="68" t="s">
        <v>447</v>
      </c>
      <c r="B37" s="67" t="s">
        <v>214</v>
      </c>
      <c r="C37" s="168">
        <v>42917</v>
      </c>
      <c r="D37" s="165">
        <v>42976</v>
      </c>
      <c r="E37" s="169"/>
      <c r="F37" s="170"/>
      <c r="G37" s="168">
        <v>42917</v>
      </c>
      <c r="H37" s="165">
        <v>42976</v>
      </c>
      <c r="I37" s="193">
        <v>1</v>
      </c>
      <c r="J37" s="193">
        <v>1</v>
      </c>
      <c r="K37" s="66"/>
      <c r="L37" s="66"/>
    </row>
    <row r="38" spans="1:12" x14ac:dyDescent="0.25">
      <c r="A38" s="68" t="s">
        <v>690</v>
      </c>
      <c r="B38" s="69" t="s">
        <v>213</v>
      </c>
      <c r="C38" s="171"/>
      <c r="D38" s="167"/>
      <c r="E38" s="167"/>
      <c r="F38" s="167"/>
      <c r="G38" s="171"/>
      <c r="H38" s="167"/>
      <c r="I38" s="177"/>
      <c r="J38" s="177"/>
      <c r="K38" s="66"/>
      <c r="L38" s="66"/>
    </row>
    <row r="39" spans="1:12" ht="78.75" x14ac:dyDescent="0.25">
      <c r="A39" s="68">
        <v>2</v>
      </c>
      <c r="B39" s="67" t="s">
        <v>433</v>
      </c>
      <c r="C39" s="175">
        <v>43112</v>
      </c>
      <c r="D39" s="175">
        <v>43195</v>
      </c>
      <c r="E39" s="169"/>
      <c r="F39" s="170"/>
      <c r="G39" s="175">
        <v>44194</v>
      </c>
      <c r="H39" s="175">
        <v>44195</v>
      </c>
      <c r="I39" s="195">
        <v>1</v>
      </c>
      <c r="J39" s="195">
        <v>1</v>
      </c>
      <c r="K39" s="66"/>
      <c r="L39" s="66"/>
    </row>
    <row r="40" spans="1:12" ht="33.75" customHeight="1" x14ac:dyDescent="0.25">
      <c r="A40" s="68" t="s">
        <v>212</v>
      </c>
      <c r="B40" s="67" t="s">
        <v>435</v>
      </c>
      <c r="C40" s="175" t="s">
        <v>536</v>
      </c>
      <c r="D40" s="175"/>
      <c r="E40" s="175"/>
      <c r="F40" s="175"/>
      <c r="G40" s="175"/>
      <c r="H40" s="175"/>
      <c r="I40" s="175"/>
      <c r="J40" s="175"/>
      <c r="K40" s="66"/>
      <c r="L40" s="66"/>
    </row>
    <row r="41" spans="1:12" ht="63" customHeight="1" x14ac:dyDescent="0.25">
      <c r="A41" s="68" t="s">
        <v>211</v>
      </c>
      <c r="B41" s="69" t="s">
        <v>514</v>
      </c>
      <c r="C41" s="171"/>
      <c r="D41" s="167"/>
      <c r="E41" s="167"/>
      <c r="F41" s="167"/>
      <c r="G41" s="171"/>
      <c r="H41" s="167"/>
      <c r="I41" s="167"/>
      <c r="J41" s="167"/>
      <c r="K41" s="66"/>
      <c r="L41" s="66"/>
    </row>
    <row r="42" spans="1:12" ht="58.5" customHeight="1" x14ac:dyDescent="0.25">
      <c r="A42" s="68">
        <v>3</v>
      </c>
      <c r="B42" s="67" t="s">
        <v>434</v>
      </c>
      <c r="C42" s="175">
        <v>44206</v>
      </c>
      <c r="D42" s="175">
        <v>44316</v>
      </c>
      <c r="E42" s="167"/>
      <c r="F42" s="167"/>
      <c r="G42" s="175">
        <v>44206</v>
      </c>
      <c r="H42" s="175">
        <v>44316</v>
      </c>
      <c r="I42" s="195"/>
      <c r="J42" s="195"/>
      <c r="K42" s="66"/>
      <c r="L42" s="66"/>
    </row>
    <row r="43" spans="1:12" ht="34.5" customHeight="1" x14ac:dyDescent="0.25">
      <c r="A43" s="68" t="s">
        <v>210</v>
      </c>
      <c r="B43" s="67" t="s">
        <v>208</v>
      </c>
      <c r="C43" s="175" t="s">
        <v>536</v>
      </c>
      <c r="D43" s="175"/>
      <c r="E43" s="175"/>
      <c r="F43" s="175"/>
      <c r="G43" s="175"/>
      <c r="H43" s="175"/>
      <c r="I43" s="175"/>
      <c r="J43" s="175"/>
      <c r="K43" s="66"/>
      <c r="L43" s="66"/>
    </row>
    <row r="44" spans="1:12" ht="24.75" customHeight="1" x14ac:dyDescent="0.25">
      <c r="A44" s="68" t="s">
        <v>209</v>
      </c>
      <c r="B44" s="67" t="s">
        <v>206</v>
      </c>
      <c r="C44" s="175" t="s">
        <v>536</v>
      </c>
      <c r="D44" s="175"/>
      <c r="E44" s="175"/>
      <c r="F44" s="175"/>
      <c r="G44" s="175"/>
      <c r="H44" s="175"/>
      <c r="I44" s="175"/>
      <c r="J44" s="175"/>
      <c r="K44" s="66"/>
      <c r="L44" s="66"/>
    </row>
    <row r="45" spans="1:12" ht="90.75" customHeight="1" x14ac:dyDescent="0.25">
      <c r="A45" s="68" t="s">
        <v>207</v>
      </c>
      <c r="B45" s="67" t="s">
        <v>439</v>
      </c>
      <c r="C45" s="175" t="s">
        <v>536</v>
      </c>
      <c r="D45" s="175"/>
      <c r="E45" s="175"/>
      <c r="F45" s="175"/>
      <c r="G45" s="175"/>
      <c r="H45" s="175"/>
      <c r="I45" s="175"/>
      <c r="J45" s="175"/>
      <c r="K45" s="66"/>
      <c r="L45" s="66"/>
    </row>
    <row r="46" spans="1:12" ht="167.25" customHeight="1" x14ac:dyDescent="0.25">
      <c r="A46" s="68" t="s">
        <v>205</v>
      </c>
      <c r="B46" s="67" t="s">
        <v>437</v>
      </c>
      <c r="C46" s="175" t="s">
        <v>536</v>
      </c>
      <c r="D46" s="175"/>
      <c r="E46" s="175"/>
      <c r="F46" s="175"/>
      <c r="G46" s="175"/>
      <c r="H46" s="175"/>
      <c r="I46" s="175"/>
      <c r="J46" s="175"/>
      <c r="K46" s="66"/>
      <c r="L46" s="66"/>
    </row>
    <row r="47" spans="1:12" ht="30.75" customHeight="1" x14ac:dyDescent="0.25">
      <c r="A47" s="68" t="s">
        <v>203</v>
      </c>
      <c r="B47" s="67" t="s">
        <v>204</v>
      </c>
      <c r="C47" s="175" t="s">
        <v>536</v>
      </c>
      <c r="D47" s="175"/>
      <c r="E47" s="175"/>
      <c r="F47" s="175"/>
      <c r="G47" s="175"/>
      <c r="H47" s="175"/>
      <c r="I47" s="175"/>
      <c r="J47" s="175"/>
      <c r="K47" s="66"/>
      <c r="L47" s="66"/>
    </row>
    <row r="48" spans="1:12" ht="37.5" customHeight="1" x14ac:dyDescent="0.25">
      <c r="A48" s="68" t="s">
        <v>691</v>
      </c>
      <c r="B48" s="69" t="s">
        <v>202</v>
      </c>
      <c r="C48" s="171"/>
      <c r="D48" s="167"/>
      <c r="E48" s="167"/>
      <c r="F48" s="167"/>
      <c r="G48" s="171"/>
      <c r="H48" s="167"/>
      <c r="I48" s="177"/>
      <c r="J48" s="177"/>
      <c r="K48" s="66"/>
      <c r="L48" s="66"/>
    </row>
    <row r="49" spans="1:12" ht="35.25" customHeight="1" x14ac:dyDescent="0.25">
      <c r="A49" s="68">
        <v>4</v>
      </c>
      <c r="B49" s="67" t="s">
        <v>200</v>
      </c>
      <c r="C49" s="174">
        <v>44510</v>
      </c>
      <c r="D49" s="174">
        <v>44520</v>
      </c>
      <c r="E49" s="167"/>
      <c r="F49" s="167"/>
      <c r="G49" s="174">
        <v>44510</v>
      </c>
      <c r="H49" s="174">
        <v>44520</v>
      </c>
      <c r="I49" s="177"/>
      <c r="J49" s="177"/>
      <c r="K49" s="66"/>
      <c r="L49" s="66"/>
    </row>
    <row r="50" spans="1:12" ht="86.25" customHeight="1" x14ac:dyDescent="0.25">
      <c r="A50" s="68" t="s">
        <v>201</v>
      </c>
      <c r="B50" s="67" t="s">
        <v>438</v>
      </c>
      <c r="C50" s="196">
        <f>D49+1</f>
        <v>44521</v>
      </c>
      <c r="D50" s="196">
        <v>44545</v>
      </c>
      <c r="E50" s="167"/>
      <c r="F50" s="167"/>
      <c r="G50" s="196">
        <f>H49+1</f>
        <v>44521</v>
      </c>
      <c r="H50" s="196">
        <v>44545</v>
      </c>
      <c r="I50" s="177"/>
      <c r="J50" s="177"/>
      <c r="K50" s="66"/>
      <c r="L50" s="66"/>
    </row>
    <row r="51" spans="1:12" ht="77.25" customHeight="1" x14ac:dyDescent="0.25">
      <c r="A51" s="68" t="s">
        <v>199</v>
      </c>
      <c r="B51" s="67" t="s">
        <v>440</v>
      </c>
      <c r="C51" s="197">
        <f>C50</f>
        <v>44521</v>
      </c>
      <c r="D51" s="197">
        <v>44550</v>
      </c>
      <c r="E51" s="167"/>
      <c r="F51" s="167"/>
      <c r="G51" s="197">
        <f>G50</f>
        <v>44521</v>
      </c>
      <c r="H51" s="197">
        <v>44550</v>
      </c>
      <c r="I51" s="177"/>
      <c r="J51" s="177"/>
      <c r="K51" s="66"/>
      <c r="L51" s="66"/>
    </row>
    <row r="52" spans="1:12" ht="71.25" customHeight="1" x14ac:dyDescent="0.25">
      <c r="A52" s="68" t="s">
        <v>197</v>
      </c>
      <c r="B52" s="67" t="s">
        <v>198</v>
      </c>
      <c r="C52" s="198" t="s">
        <v>523</v>
      </c>
      <c r="D52" s="198"/>
      <c r="E52" s="198"/>
      <c r="F52" s="198"/>
      <c r="G52" s="198"/>
      <c r="H52" s="198"/>
      <c r="I52" s="198"/>
      <c r="J52" s="198"/>
      <c r="K52" s="66"/>
      <c r="L52" s="66"/>
    </row>
    <row r="53" spans="1:12" ht="48" customHeight="1" x14ac:dyDescent="0.25">
      <c r="A53" s="68" t="s">
        <v>195</v>
      </c>
      <c r="B53" s="133" t="s">
        <v>441</v>
      </c>
      <c r="C53" s="196">
        <v>44545</v>
      </c>
      <c r="D53" s="196">
        <v>44560</v>
      </c>
      <c r="E53" s="167"/>
      <c r="F53" s="167"/>
      <c r="G53" s="196">
        <v>44545</v>
      </c>
      <c r="H53" s="196">
        <v>44560</v>
      </c>
      <c r="I53" s="177"/>
      <c r="J53" s="177"/>
      <c r="K53" s="66"/>
      <c r="L53" s="66"/>
    </row>
    <row r="54" spans="1:12" ht="46.5" customHeight="1" x14ac:dyDescent="0.25">
      <c r="A54" s="68" t="s">
        <v>442</v>
      </c>
      <c r="B54" s="67" t="s">
        <v>196</v>
      </c>
      <c r="C54" s="172" t="s">
        <v>523</v>
      </c>
      <c r="D54" s="172"/>
      <c r="E54" s="172"/>
      <c r="F54" s="172"/>
      <c r="G54" s="172"/>
      <c r="H54" s="172"/>
      <c r="I54" s="172"/>
      <c r="J54" s="172"/>
      <c r="K54" s="66"/>
      <c r="L54" s="66"/>
    </row>
  </sheetData>
  <customSheetViews>
    <customSheetView guid="{061813FD-AD70-46E1-A2D6-BF033B457746}"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45">
      <selection activeCell="I50" sqref="I50"/>
      <pageMargins left="0.70866141732283472" right="0.70866141732283472" top="0.74803149606299213" bottom="0.74803149606299213" header="0.31496062992125984" footer="0.31496062992125984"/>
      <pageSetup paperSize="8" scale="55" orientation="portrait" r:id="rId2"/>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05F9F0B9-90C5-41CF-A23C-CD7B6E78A8A4}" showPageBreaks="1" fitToPage="1" printArea="1" hiddenColumns="1" view="pageBreakPreview" topLeftCell="A34">
      <selection activeCell="H39" sqref="H39"/>
      <pageMargins left="0.70866141732283472" right="0.70866141732283472" top="0.74803149606299213" bottom="0.74803149606299213" header="0.31496062992125984" footer="0.31496062992125984"/>
      <pageSetup paperSize="8" scale="55" orientation="portrait" r:id="rId7"/>
    </customSheetView>
    <customSheetView guid="{8FD410E3-D51E-4B88-AEEB-701F2664FA28}"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B2" sqref="B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7" width="6.140625" style="60" customWidth="1"/>
    <col min="18" max="18" width="10.28515625" style="60" customWidth="1"/>
    <col min="19" max="19" width="6.140625" style="60" customWidth="1"/>
    <col min="20" max="20" width="13.140625" style="60" customWidth="1"/>
    <col min="21" max="21" width="9.42578125" style="60" customWidth="1"/>
    <col min="22" max="16384" width="9.140625" style="60"/>
  </cols>
  <sheetData>
    <row r="1" spans="1:21" ht="18.75" x14ac:dyDescent="0.25">
      <c r="A1" s="61"/>
      <c r="B1" s="61"/>
      <c r="C1" s="61"/>
      <c r="D1" s="61"/>
      <c r="E1" s="61"/>
      <c r="F1" s="61"/>
      <c r="L1" s="61"/>
      <c r="M1" s="61"/>
      <c r="R1" s="75"/>
      <c r="S1" s="75"/>
      <c r="T1" s="75"/>
      <c r="U1" s="38" t="s">
        <v>69</v>
      </c>
    </row>
    <row r="2" spans="1:21" ht="18.75" x14ac:dyDescent="0.3">
      <c r="A2" s="61"/>
      <c r="B2" s="61"/>
      <c r="C2" s="61"/>
      <c r="D2" s="61"/>
      <c r="E2" s="61"/>
      <c r="F2" s="61"/>
      <c r="L2" s="61"/>
      <c r="M2" s="61"/>
      <c r="R2" s="75"/>
      <c r="S2" s="75"/>
      <c r="T2" s="75"/>
      <c r="U2" s="15" t="s">
        <v>11</v>
      </c>
    </row>
    <row r="3" spans="1:21" ht="18.75" x14ac:dyDescent="0.3">
      <c r="A3" s="61"/>
      <c r="B3" s="61"/>
      <c r="C3" s="61"/>
      <c r="D3" s="61"/>
      <c r="E3" s="61"/>
      <c r="F3" s="61"/>
      <c r="L3" s="61"/>
      <c r="M3" s="61"/>
      <c r="R3" s="75"/>
      <c r="S3" s="75"/>
      <c r="T3" s="75"/>
      <c r="U3" s="15" t="s">
        <v>68</v>
      </c>
    </row>
    <row r="4" spans="1:21" ht="18.75" customHeight="1" x14ac:dyDescent="0.25">
      <c r="A4" s="344" t="str">
        <f>'1. паспорт местоположение'!A5:C5</f>
        <v>Год раскрытия информации: 2021 год</v>
      </c>
      <c r="B4" s="344"/>
      <c r="C4" s="344"/>
      <c r="D4" s="344"/>
      <c r="E4" s="344"/>
      <c r="F4" s="344"/>
      <c r="G4" s="344"/>
      <c r="H4" s="344"/>
      <c r="I4" s="344"/>
      <c r="J4" s="344"/>
      <c r="K4" s="344"/>
      <c r="L4" s="344"/>
      <c r="M4" s="344"/>
      <c r="N4" s="344"/>
      <c r="O4" s="344"/>
      <c r="P4" s="344"/>
      <c r="Q4" s="344"/>
      <c r="R4" s="344"/>
      <c r="S4" s="344"/>
      <c r="T4" s="344"/>
      <c r="U4" s="344"/>
    </row>
    <row r="5" spans="1:21" ht="18.75" x14ac:dyDescent="0.3">
      <c r="A5" s="61"/>
      <c r="B5" s="61"/>
      <c r="C5" s="61"/>
      <c r="D5" s="61"/>
      <c r="E5" s="61"/>
      <c r="F5" s="61"/>
      <c r="L5" s="61"/>
      <c r="M5" s="61"/>
      <c r="U5" s="15"/>
    </row>
    <row r="6" spans="1:21" ht="18.75" x14ac:dyDescent="0.25">
      <c r="A6" s="348" t="s">
        <v>10</v>
      </c>
      <c r="B6" s="348"/>
      <c r="C6" s="348"/>
      <c r="D6" s="348"/>
      <c r="E6" s="348"/>
      <c r="F6" s="348"/>
      <c r="G6" s="348"/>
      <c r="H6" s="348"/>
      <c r="I6" s="348"/>
      <c r="J6" s="348"/>
      <c r="K6" s="348"/>
      <c r="L6" s="348"/>
      <c r="M6" s="348"/>
      <c r="N6" s="348"/>
      <c r="O6" s="348"/>
      <c r="P6" s="348"/>
      <c r="Q6" s="348"/>
      <c r="R6" s="348"/>
      <c r="S6" s="348"/>
      <c r="T6" s="348"/>
      <c r="U6" s="348"/>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row>
    <row r="9" spans="1:21"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347" t="s">
        <v>535</v>
      </c>
      <c r="B11" s="347"/>
      <c r="C11" s="347"/>
      <c r="D11" s="347"/>
      <c r="E11" s="347"/>
      <c r="F11" s="347"/>
      <c r="G11" s="347"/>
      <c r="H11" s="347"/>
      <c r="I11" s="347"/>
      <c r="J11" s="347"/>
      <c r="K11" s="347"/>
      <c r="L11" s="347"/>
      <c r="M11" s="347"/>
      <c r="N11" s="347"/>
      <c r="O11" s="347"/>
      <c r="P11" s="347"/>
      <c r="Q11" s="347"/>
      <c r="R11" s="347"/>
      <c r="S11" s="347"/>
      <c r="T11" s="347"/>
      <c r="U11" s="347"/>
    </row>
    <row r="12" spans="1:21"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347" t="s">
        <v>528</v>
      </c>
      <c r="B14" s="347"/>
      <c r="C14" s="347"/>
      <c r="D14" s="347"/>
      <c r="E14" s="347"/>
      <c r="F14" s="347"/>
      <c r="G14" s="347"/>
      <c r="H14" s="347"/>
      <c r="I14" s="347"/>
      <c r="J14" s="347"/>
      <c r="K14" s="347"/>
      <c r="L14" s="347"/>
      <c r="M14" s="347"/>
      <c r="N14" s="347"/>
      <c r="O14" s="347"/>
      <c r="P14" s="347"/>
      <c r="Q14" s="347"/>
      <c r="R14" s="347"/>
      <c r="S14" s="347"/>
      <c r="T14" s="347"/>
      <c r="U14" s="347"/>
    </row>
    <row r="15" spans="1:21"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row>
    <row r="16" spans="1:21"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35" x14ac:dyDescent="0.25">
      <c r="A17" s="61"/>
      <c r="L17" s="61"/>
      <c r="M17" s="61"/>
      <c r="N17" s="61"/>
      <c r="O17" s="61"/>
      <c r="P17" s="61"/>
      <c r="Q17" s="61"/>
      <c r="R17" s="61"/>
      <c r="S17" s="61"/>
      <c r="T17" s="61"/>
    </row>
    <row r="18" spans="1:35" x14ac:dyDescent="0.25">
      <c r="A18" s="480" t="s">
        <v>486</v>
      </c>
      <c r="B18" s="480"/>
      <c r="C18" s="480"/>
      <c r="D18" s="480"/>
      <c r="E18" s="480"/>
      <c r="F18" s="480"/>
      <c r="G18" s="480"/>
      <c r="H18" s="480"/>
      <c r="I18" s="480"/>
      <c r="J18" s="480"/>
      <c r="K18" s="480"/>
      <c r="L18" s="480"/>
      <c r="M18" s="480"/>
      <c r="N18" s="480"/>
      <c r="O18" s="480"/>
      <c r="P18" s="480"/>
      <c r="Q18" s="480"/>
      <c r="R18" s="480"/>
      <c r="S18" s="480"/>
      <c r="T18" s="480"/>
      <c r="U18" s="480"/>
    </row>
    <row r="19" spans="1:35" x14ac:dyDescent="0.25">
      <c r="A19" s="61"/>
      <c r="B19" s="61"/>
      <c r="C19" s="61"/>
      <c r="D19" s="61"/>
      <c r="E19" s="61"/>
      <c r="F19" s="61"/>
      <c r="L19" s="61"/>
      <c r="M19" s="61"/>
      <c r="N19" s="61"/>
      <c r="O19" s="61"/>
      <c r="P19" s="61"/>
      <c r="Q19" s="61"/>
      <c r="R19" s="61"/>
      <c r="S19" s="61"/>
      <c r="T19" s="61"/>
    </row>
    <row r="20" spans="1:35" s="178" customFormat="1" ht="33" customHeight="1" x14ac:dyDescent="0.25">
      <c r="A20" s="476" t="s">
        <v>194</v>
      </c>
      <c r="B20" s="476" t="s">
        <v>193</v>
      </c>
      <c r="C20" s="473" t="s">
        <v>192</v>
      </c>
      <c r="D20" s="473"/>
      <c r="E20" s="479" t="s">
        <v>191</v>
      </c>
      <c r="F20" s="479"/>
      <c r="G20" s="476" t="s">
        <v>563</v>
      </c>
      <c r="H20" s="471" t="s">
        <v>539</v>
      </c>
      <c r="I20" s="472"/>
      <c r="J20" s="472"/>
      <c r="K20" s="472"/>
      <c r="L20" s="471" t="s">
        <v>564</v>
      </c>
      <c r="M20" s="472"/>
      <c r="N20" s="472"/>
      <c r="O20" s="472"/>
      <c r="P20" s="471" t="s">
        <v>565</v>
      </c>
      <c r="Q20" s="472"/>
      <c r="R20" s="472"/>
      <c r="S20" s="472"/>
      <c r="T20" s="471" t="s">
        <v>566</v>
      </c>
      <c r="U20" s="472"/>
      <c r="V20" s="472"/>
      <c r="W20" s="472"/>
      <c r="X20" s="471" t="s">
        <v>567</v>
      </c>
      <c r="Y20" s="472"/>
      <c r="Z20" s="472"/>
      <c r="AA20" s="472"/>
      <c r="AB20" s="474" t="s">
        <v>190</v>
      </c>
      <c r="AC20" s="474"/>
    </row>
    <row r="21" spans="1:35" s="178" customFormat="1" ht="99.75" customHeight="1" x14ac:dyDescent="0.25">
      <c r="A21" s="477"/>
      <c r="B21" s="477"/>
      <c r="C21" s="473"/>
      <c r="D21" s="473"/>
      <c r="E21" s="479"/>
      <c r="F21" s="479"/>
      <c r="G21" s="477"/>
      <c r="H21" s="473" t="s">
        <v>3</v>
      </c>
      <c r="I21" s="473"/>
      <c r="J21" s="473" t="s">
        <v>12</v>
      </c>
      <c r="K21" s="473"/>
      <c r="L21" s="473" t="s">
        <v>3</v>
      </c>
      <c r="M21" s="473"/>
      <c r="N21" s="473" t="s">
        <v>12</v>
      </c>
      <c r="O21" s="473"/>
      <c r="P21" s="473" t="s">
        <v>3</v>
      </c>
      <c r="Q21" s="473"/>
      <c r="R21" s="473" t="s">
        <v>12</v>
      </c>
      <c r="S21" s="473"/>
      <c r="T21" s="473" t="s">
        <v>3</v>
      </c>
      <c r="U21" s="473"/>
      <c r="V21" s="473" t="s">
        <v>188</v>
      </c>
      <c r="W21" s="473"/>
      <c r="X21" s="473" t="s">
        <v>3</v>
      </c>
      <c r="Y21" s="473"/>
      <c r="Z21" s="473" t="s">
        <v>188</v>
      </c>
      <c r="AA21" s="473"/>
      <c r="AB21" s="474"/>
      <c r="AC21" s="474"/>
    </row>
    <row r="22" spans="1:35" s="178" customFormat="1" ht="89.25" customHeight="1" x14ac:dyDescent="0.3">
      <c r="A22" s="478"/>
      <c r="B22" s="478"/>
      <c r="C22" s="325" t="s">
        <v>3</v>
      </c>
      <c r="D22" s="325" t="s">
        <v>188</v>
      </c>
      <c r="E22" s="179" t="s">
        <v>616</v>
      </c>
      <c r="F22" s="179" t="s">
        <v>685</v>
      </c>
      <c r="G22" s="478"/>
      <c r="H22" s="180" t="s">
        <v>465</v>
      </c>
      <c r="I22" s="180" t="s">
        <v>466</v>
      </c>
      <c r="J22" s="180" t="s">
        <v>465</v>
      </c>
      <c r="K22" s="180" t="s">
        <v>466</v>
      </c>
      <c r="L22" s="180" t="s">
        <v>465</v>
      </c>
      <c r="M22" s="180" t="s">
        <v>466</v>
      </c>
      <c r="N22" s="180" t="s">
        <v>465</v>
      </c>
      <c r="O22" s="180" t="s">
        <v>466</v>
      </c>
      <c r="P22" s="180" t="s">
        <v>465</v>
      </c>
      <c r="Q22" s="180" t="s">
        <v>466</v>
      </c>
      <c r="R22" s="180" t="s">
        <v>465</v>
      </c>
      <c r="S22" s="180" t="s">
        <v>466</v>
      </c>
      <c r="T22" s="180" t="s">
        <v>465</v>
      </c>
      <c r="U22" s="180" t="s">
        <v>466</v>
      </c>
      <c r="V22" s="180" t="s">
        <v>465</v>
      </c>
      <c r="W22" s="180" t="s">
        <v>466</v>
      </c>
      <c r="X22" s="180" t="s">
        <v>465</v>
      </c>
      <c r="Y22" s="180" t="s">
        <v>466</v>
      </c>
      <c r="Z22" s="180" t="s">
        <v>465</v>
      </c>
      <c r="AA22" s="180" t="s">
        <v>466</v>
      </c>
      <c r="AB22" s="325" t="s">
        <v>189</v>
      </c>
      <c r="AC22" s="325" t="s">
        <v>188</v>
      </c>
      <c r="AE22" s="181"/>
      <c r="AF22" s="181"/>
      <c r="AG22" s="181"/>
      <c r="AH22" s="181"/>
      <c r="AI22" s="182"/>
    </row>
    <row r="23" spans="1:35" s="17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82"/>
      <c r="AF23" s="182"/>
      <c r="AG23" s="182"/>
      <c r="AH23" s="182"/>
      <c r="AI23" s="182"/>
    </row>
    <row r="24" spans="1:35" s="178" customFormat="1" ht="47.25" customHeight="1" x14ac:dyDescent="0.25">
      <c r="A24" s="183">
        <v>1</v>
      </c>
      <c r="B24" s="184" t="s">
        <v>187</v>
      </c>
      <c r="C24" s="278">
        <v>25.042390403999995</v>
      </c>
      <c r="D24" s="278">
        <v>24.862390403999999</v>
      </c>
      <c r="E24" s="278">
        <v>24.862390403999999</v>
      </c>
      <c r="F24" s="278">
        <v>19.570614204000002</v>
      </c>
      <c r="G24" s="278">
        <v>0.71478956999999999</v>
      </c>
      <c r="H24" s="278">
        <v>0.30664649999999999</v>
      </c>
      <c r="I24" s="278"/>
      <c r="J24" s="278">
        <v>0.30664649999999999</v>
      </c>
      <c r="K24" s="278"/>
      <c r="L24" s="278">
        <v>4.2703401299999992</v>
      </c>
      <c r="M24" s="278"/>
      <c r="N24" s="278">
        <v>4.2703401299999992</v>
      </c>
      <c r="O24" s="278"/>
      <c r="P24" s="278">
        <v>0</v>
      </c>
      <c r="Q24" s="278"/>
      <c r="R24" s="278">
        <v>0</v>
      </c>
      <c r="S24" s="278"/>
      <c r="T24" s="278">
        <v>19.750614203999994</v>
      </c>
      <c r="U24" s="278"/>
      <c r="V24" s="278">
        <v>19.570614203999998</v>
      </c>
      <c r="W24" s="278"/>
      <c r="X24" s="278">
        <v>0</v>
      </c>
      <c r="Y24" s="278"/>
      <c r="Z24" s="278">
        <v>0</v>
      </c>
      <c r="AA24" s="278"/>
      <c r="AB24" s="278">
        <v>24.327600833999995</v>
      </c>
      <c r="AC24" s="278">
        <v>24.147600833999995</v>
      </c>
    </row>
    <row r="25" spans="1:35" s="178" customFormat="1" ht="24" customHeight="1" x14ac:dyDescent="0.25">
      <c r="A25" s="185" t="s">
        <v>186</v>
      </c>
      <c r="B25" s="186" t="s">
        <v>185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35" s="178" customFormat="1" x14ac:dyDescent="0.25">
      <c r="A26" s="185" t="s">
        <v>184</v>
      </c>
      <c r="B26" s="186" t="s">
        <v>183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35" s="178" customFormat="1" ht="31.5" x14ac:dyDescent="0.25">
      <c r="A27" s="185" t="s">
        <v>182</v>
      </c>
      <c r="B27" s="186" t="s">
        <v>423</v>
      </c>
      <c r="C27" s="278"/>
      <c r="D27" s="278"/>
      <c r="E27" s="278"/>
      <c r="F27" s="278"/>
      <c r="G27" s="278">
        <v>0.60766796999999995</v>
      </c>
      <c r="H27" s="278">
        <v>0.30664649999999999</v>
      </c>
      <c r="I27" s="278"/>
      <c r="J27" s="278">
        <v>0.30664649999999999</v>
      </c>
      <c r="K27" s="278"/>
      <c r="L27" s="278">
        <v>3.619525359999999</v>
      </c>
      <c r="M27" s="278"/>
      <c r="N27" s="278">
        <v>3.619525359999999</v>
      </c>
      <c r="O27" s="278"/>
      <c r="P27" s="278">
        <v>0</v>
      </c>
      <c r="Q27" s="278"/>
      <c r="R27" s="278">
        <v>0</v>
      </c>
      <c r="S27" s="278"/>
      <c r="T27" s="278">
        <v>16.458845169999996</v>
      </c>
      <c r="U27" s="278"/>
      <c r="V27" s="278">
        <v>16.308845169999998</v>
      </c>
      <c r="W27" s="278"/>
      <c r="X27" s="278">
        <v>0</v>
      </c>
      <c r="Y27" s="278"/>
      <c r="Z27" s="278">
        <v>0</v>
      </c>
      <c r="AA27" s="278"/>
      <c r="AB27" s="278">
        <v>20.385017029999993</v>
      </c>
      <c r="AC27" s="278">
        <v>20.235017029999995</v>
      </c>
    </row>
    <row r="28" spans="1:35" s="178" customFormat="1" x14ac:dyDescent="0.25">
      <c r="A28" s="185" t="s">
        <v>181</v>
      </c>
      <c r="B28" s="186" t="s">
        <v>180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5" s="178" customFormat="1" x14ac:dyDescent="0.25">
      <c r="A29" s="185" t="s">
        <v>179</v>
      </c>
      <c r="B29" s="187" t="s">
        <v>178</v>
      </c>
      <c r="C29" s="278"/>
      <c r="D29" s="278"/>
      <c r="E29" s="278"/>
      <c r="F29" s="278"/>
      <c r="G29" s="278">
        <v>0.10712160000000004</v>
      </c>
      <c r="H29" s="278">
        <v>0</v>
      </c>
      <c r="I29" s="278"/>
      <c r="J29" s="278">
        <v>0</v>
      </c>
      <c r="K29" s="278"/>
      <c r="L29" s="278">
        <v>0.65081477000000021</v>
      </c>
      <c r="M29" s="278"/>
      <c r="N29" s="278">
        <v>0.65081477000000021</v>
      </c>
      <c r="O29" s="278"/>
      <c r="P29" s="278">
        <v>0</v>
      </c>
      <c r="Q29" s="278"/>
      <c r="R29" s="278">
        <v>0</v>
      </c>
      <c r="S29" s="278"/>
      <c r="T29" s="278">
        <v>3.2917690339999979</v>
      </c>
      <c r="U29" s="278"/>
      <c r="V29" s="278">
        <v>3.2617690340000003</v>
      </c>
      <c r="W29" s="278"/>
      <c r="X29" s="278">
        <v>0</v>
      </c>
      <c r="Y29" s="278"/>
      <c r="Z29" s="278">
        <v>0</v>
      </c>
      <c r="AA29" s="278"/>
      <c r="AB29" s="278">
        <v>3.9425838040000016</v>
      </c>
      <c r="AC29" s="278">
        <v>3.9125838040000005</v>
      </c>
    </row>
    <row r="30" spans="1:35" s="178" customFormat="1" ht="47.25" x14ac:dyDescent="0.25">
      <c r="A30" s="183" t="s">
        <v>64</v>
      </c>
      <c r="B30" s="184" t="s">
        <v>177</v>
      </c>
      <c r="C30" s="278">
        <v>20.992684999999998</v>
      </c>
      <c r="D30" s="278">
        <v>20.842684999999996</v>
      </c>
      <c r="E30" s="278">
        <v>20.842684999999996</v>
      </c>
      <c r="F30" s="278">
        <v>16.308845169999994</v>
      </c>
      <c r="G30" s="278">
        <v>0.60766796999999995</v>
      </c>
      <c r="H30" s="278">
        <v>3.9222841399999999</v>
      </c>
      <c r="I30" s="278"/>
      <c r="J30" s="278">
        <v>3.9222841399999999</v>
      </c>
      <c r="K30" s="278"/>
      <c r="L30" s="278">
        <v>3.8877200000000003E-3</v>
      </c>
      <c r="M30" s="278"/>
      <c r="N30" s="278">
        <v>3.8877200000000003E-3</v>
      </c>
      <c r="O30" s="278"/>
      <c r="P30" s="278">
        <v>0</v>
      </c>
      <c r="Q30" s="278"/>
      <c r="R30" s="278">
        <v>0</v>
      </c>
      <c r="S30" s="278"/>
      <c r="T30" s="278">
        <v>16.458845169999996</v>
      </c>
      <c r="U30" s="278"/>
      <c r="V30" s="278">
        <v>16.308845169999998</v>
      </c>
      <c r="W30" s="278"/>
      <c r="X30" s="278">
        <v>0</v>
      </c>
      <c r="Y30" s="278"/>
      <c r="Z30" s="278">
        <v>0</v>
      </c>
      <c r="AA30" s="278"/>
      <c r="AB30" s="278">
        <v>20.385017029999997</v>
      </c>
      <c r="AC30" s="278">
        <v>20.235017029999998</v>
      </c>
    </row>
    <row r="31" spans="1:35" s="178" customFormat="1" x14ac:dyDescent="0.25">
      <c r="A31" s="183" t="s">
        <v>176</v>
      </c>
      <c r="B31" s="186" t="s">
        <v>175</v>
      </c>
      <c r="C31" s="278">
        <v>0.59511999999999998</v>
      </c>
      <c r="D31" s="278">
        <v>0.59511999999999998</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178" customFormat="1" ht="31.5" x14ac:dyDescent="0.25">
      <c r="A32" s="183" t="s">
        <v>174</v>
      </c>
      <c r="B32" s="186" t="s">
        <v>173</v>
      </c>
      <c r="C32" s="278">
        <v>15.483996999999999</v>
      </c>
      <c r="D32" s="278">
        <v>15.483996999999999</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178" customFormat="1" x14ac:dyDescent="0.25">
      <c r="A33" s="183" t="s">
        <v>172</v>
      </c>
      <c r="B33" s="186" t="s">
        <v>171</v>
      </c>
      <c r="C33" s="278">
        <v>1.8040370000000001</v>
      </c>
      <c r="D33" s="278">
        <v>1.8040370000000001</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178" customFormat="1" x14ac:dyDescent="0.25">
      <c r="A34" s="183" t="s">
        <v>170</v>
      </c>
      <c r="B34" s="186" t="s">
        <v>169</v>
      </c>
      <c r="C34" s="278">
        <v>3.1095309999999996</v>
      </c>
      <c r="D34" s="278">
        <v>2.9595310000000001</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178" customFormat="1" ht="31.5" x14ac:dyDescent="0.25">
      <c r="A35" s="183" t="s">
        <v>63</v>
      </c>
      <c r="B35" s="184"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v>0</v>
      </c>
      <c r="AC35" s="278">
        <v>0</v>
      </c>
    </row>
    <row r="36" spans="1:29" s="178" customFormat="1" ht="31.5" x14ac:dyDescent="0.25">
      <c r="A36" s="185" t="s">
        <v>167</v>
      </c>
      <c r="B36" s="188" t="s">
        <v>617</v>
      </c>
      <c r="C36" s="278"/>
      <c r="D36" s="278"/>
      <c r="E36" s="278"/>
      <c r="F36" s="278"/>
      <c r="G36" s="278">
        <v>0</v>
      </c>
      <c r="H36" s="278">
        <v>0</v>
      </c>
      <c r="I36" s="278" t="s">
        <v>597</v>
      </c>
      <c r="J36" s="278">
        <v>0</v>
      </c>
      <c r="K36" s="278" t="s">
        <v>597</v>
      </c>
      <c r="L36" s="278">
        <v>0</v>
      </c>
      <c r="M36" s="278" t="s">
        <v>597</v>
      </c>
      <c r="N36" s="278">
        <v>0</v>
      </c>
      <c r="O36" s="278" t="s">
        <v>597</v>
      </c>
      <c r="P36" s="278">
        <v>0</v>
      </c>
      <c r="Q36" s="278" t="s">
        <v>597</v>
      </c>
      <c r="R36" s="278">
        <v>0</v>
      </c>
      <c r="S36" s="278" t="s">
        <v>597</v>
      </c>
      <c r="T36" s="278">
        <v>0</v>
      </c>
      <c r="U36" s="278" t="s">
        <v>597</v>
      </c>
      <c r="V36" s="278">
        <v>0</v>
      </c>
      <c r="W36" s="278" t="s">
        <v>597</v>
      </c>
      <c r="X36" s="278">
        <v>0</v>
      </c>
      <c r="Y36" s="278" t="s">
        <v>597</v>
      </c>
      <c r="Z36" s="278">
        <v>0</v>
      </c>
      <c r="AA36" s="278" t="s">
        <v>597</v>
      </c>
      <c r="AB36" s="278">
        <v>0</v>
      </c>
      <c r="AC36" s="278">
        <v>0</v>
      </c>
    </row>
    <row r="37" spans="1:29" s="178" customFormat="1" x14ac:dyDescent="0.25">
      <c r="A37" s="185" t="s">
        <v>166</v>
      </c>
      <c r="B37" s="188" t="s">
        <v>156</v>
      </c>
      <c r="C37" s="278"/>
      <c r="D37" s="278"/>
      <c r="E37" s="278"/>
      <c r="F37" s="278"/>
      <c r="G37" s="278">
        <v>0</v>
      </c>
      <c r="H37" s="278">
        <v>0</v>
      </c>
      <c r="I37" s="278" t="s">
        <v>597</v>
      </c>
      <c r="J37" s="278">
        <v>0</v>
      </c>
      <c r="K37" s="278" t="s">
        <v>597</v>
      </c>
      <c r="L37" s="278">
        <v>0</v>
      </c>
      <c r="M37" s="278" t="s">
        <v>597</v>
      </c>
      <c r="N37" s="278">
        <v>0</v>
      </c>
      <c r="O37" s="278" t="s">
        <v>597</v>
      </c>
      <c r="P37" s="278">
        <v>0</v>
      </c>
      <c r="Q37" s="278" t="s">
        <v>597</v>
      </c>
      <c r="R37" s="278">
        <v>0</v>
      </c>
      <c r="S37" s="278" t="s">
        <v>597</v>
      </c>
      <c r="T37" s="278">
        <v>0</v>
      </c>
      <c r="U37" s="278" t="s">
        <v>597</v>
      </c>
      <c r="V37" s="278">
        <v>0</v>
      </c>
      <c r="W37" s="278" t="s">
        <v>597</v>
      </c>
      <c r="X37" s="278">
        <v>0</v>
      </c>
      <c r="Y37" s="278" t="s">
        <v>597</v>
      </c>
      <c r="Z37" s="278">
        <v>0</v>
      </c>
      <c r="AA37" s="278" t="s">
        <v>597</v>
      </c>
      <c r="AB37" s="278">
        <v>0</v>
      </c>
      <c r="AC37" s="278">
        <v>0</v>
      </c>
    </row>
    <row r="38" spans="1:29" s="178" customFormat="1" x14ac:dyDescent="0.25">
      <c r="A38" s="185" t="s">
        <v>165</v>
      </c>
      <c r="B38" s="186" t="s">
        <v>686</v>
      </c>
      <c r="C38" s="278"/>
      <c r="D38" s="278"/>
      <c r="E38" s="278"/>
      <c r="F38" s="278"/>
      <c r="G38" s="278">
        <v>0</v>
      </c>
      <c r="H38" s="278">
        <v>0</v>
      </c>
      <c r="I38" s="278" t="s">
        <v>597</v>
      </c>
      <c r="J38" s="278">
        <v>0</v>
      </c>
      <c r="K38" s="278" t="s">
        <v>597</v>
      </c>
      <c r="L38" s="278">
        <v>0</v>
      </c>
      <c r="M38" s="278" t="s">
        <v>597</v>
      </c>
      <c r="N38" s="278">
        <v>0</v>
      </c>
      <c r="O38" s="278" t="s">
        <v>597</v>
      </c>
      <c r="P38" s="278">
        <v>0</v>
      </c>
      <c r="Q38" s="278" t="s">
        <v>597</v>
      </c>
      <c r="R38" s="278">
        <v>0</v>
      </c>
      <c r="S38" s="278" t="s">
        <v>597</v>
      </c>
      <c r="T38" s="278">
        <v>4.1760000000000002</v>
      </c>
      <c r="U38" s="278">
        <v>4</v>
      </c>
      <c r="V38" s="278">
        <v>0</v>
      </c>
      <c r="W38" s="278" t="s">
        <v>597</v>
      </c>
      <c r="X38" s="278">
        <v>0</v>
      </c>
      <c r="Y38" s="278" t="s">
        <v>597</v>
      </c>
      <c r="Z38" s="278">
        <v>0</v>
      </c>
      <c r="AA38" s="278" t="s">
        <v>597</v>
      </c>
      <c r="AB38" s="278">
        <v>4.1760000000000002</v>
      </c>
      <c r="AC38" s="278">
        <v>0</v>
      </c>
    </row>
    <row r="39" spans="1:29" s="178" customFormat="1" ht="31.5" x14ac:dyDescent="0.25">
      <c r="A39" s="185" t="s">
        <v>164</v>
      </c>
      <c r="B39" s="186" t="s">
        <v>619</v>
      </c>
      <c r="C39" s="278"/>
      <c r="D39" s="278"/>
      <c r="E39" s="278"/>
      <c r="F39" s="278"/>
      <c r="G39" s="278">
        <v>0</v>
      </c>
      <c r="H39" s="278">
        <v>0</v>
      </c>
      <c r="I39" s="278" t="s">
        <v>597</v>
      </c>
      <c r="J39" s="278">
        <v>0</v>
      </c>
      <c r="K39" s="278" t="s">
        <v>597</v>
      </c>
      <c r="L39" s="278">
        <v>0</v>
      </c>
      <c r="M39" s="278" t="s">
        <v>597</v>
      </c>
      <c r="N39" s="278">
        <v>0</v>
      </c>
      <c r="O39" s="278" t="s">
        <v>597</v>
      </c>
      <c r="P39" s="278">
        <v>0</v>
      </c>
      <c r="Q39" s="278" t="s">
        <v>597</v>
      </c>
      <c r="R39" s="278">
        <v>0</v>
      </c>
      <c r="S39" s="278" t="s">
        <v>597</v>
      </c>
      <c r="T39" s="278">
        <v>0</v>
      </c>
      <c r="U39" s="278" t="s">
        <v>597</v>
      </c>
      <c r="V39" s="278">
        <v>0</v>
      </c>
      <c r="W39" s="278" t="s">
        <v>597</v>
      </c>
      <c r="X39" s="278">
        <v>0</v>
      </c>
      <c r="Y39" s="278" t="s">
        <v>597</v>
      </c>
      <c r="Z39" s="278">
        <v>0</v>
      </c>
      <c r="AA39" s="278" t="s">
        <v>597</v>
      </c>
      <c r="AB39" s="278">
        <v>0</v>
      </c>
      <c r="AC39" s="278">
        <v>0</v>
      </c>
    </row>
    <row r="40" spans="1:29" s="178" customFormat="1" x14ac:dyDescent="0.25">
      <c r="A40" s="185" t="s">
        <v>163</v>
      </c>
      <c r="B40" s="186" t="s">
        <v>620</v>
      </c>
      <c r="C40" s="278"/>
      <c r="D40" s="278"/>
      <c r="E40" s="278"/>
      <c r="F40" s="278"/>
      <c r="G40" s="278">
        <v>0</v>
      </c>
      <c r="H40" s="278">
        <v>0</v>
      </c>
      <c r="I40" s="278" t="s">
        <v>597</v>
      </c>
      <c r="J40" s="278">
        <v>0</v>
      </c>
      <c r="K40" s="278" t="s">
        <v>597</v>
      </c>
      <c r="L40" s="278">
        <v>0</v>
      </c>
      <c r="M40" s="278" t="s">
        <v>597</v>
      </c>
      <c r="N40" s="278">
        <v>0</v>
      </c>
      <c r="O40" s="278" t="s">
        <v>597</v>
      </c>
      <c r="P40" s="278">
        <v>0</v>
      </c>
      <c r="Q40" s="278" t="s">
        <v>597</v>
      </c>
      <c r="R40" s="278">
        <v>0</v>
      </c>
      <c r="S40" s="278" t="s">
        <v>597</v>
      </c>
      <c r="T40" s="278">
        <v>0</v>
      </c>
      <c r="U40" s="278" t="s">
        <v>597</v>
      </c>
      <c r="V40" s="278">
        <v>0</v>
      </c>
      <c r="W40" s="278" t="s">
        <v>597</v>
      </c>
      <c r="X40" s="278">
        <v>0</v>
      </c>
      <c r="Y40" s="278" t="s">
        <v>597</v>
      </c>
      <c r="Z40" s="278">
        <v>0</v>
      </c>
      <c r="AA40" s="278" t="s">
        <v>597</v>
      </c>
      <c r="AB40" s="278">
        <v>0</v>
      </c>
      <c r="AC40" s="278">
        <v>0</v>
      </c>
    </row>
    <row r="41" spans="1:29" s="178" customFormat="1" x14ac:dyDescent="0.25">
      <c r="A41" s="185" t="s">
        <v>162</v>
      </c>
      <c r="B41" s="186" t="s">
        <v>621</v>
      </c>
      <c r="C41" s="278"/>
      <c r="D41" s="278"/>
      <c r="E41" s="278"/>
      <c r="F41" s="278"/>
      <c r="G41" s="278">
        <v>0</v>
      </c>
      <c r="H41" s="278">
        <v>0</v>
      </c>
      <c r="I41" s="278" t="s">
        <v>597</v>
      </c>
      <c r="J41" s="278">
        <v>0</v>
      </c>
      <c r="K41" s="278" t="s">
        <v>597</v>
      </c>
      <c r="L41" s="278">
        <v>0</v>
      </c>
      <c r="M41" s="278" t="s">
        <v>597</v>
      </c>
      <c r="N41" s="278">
        <v>0</v>
      </c>
      <c r="O41" s="278" t="s">
        <v>597</v>
      </c>
      <c r="P41" s="278">
        <v>0</v>
      </c>
      <c r="Q41" s="278" t="s">
        <v>597</v>
      </c>
      <c r="R41" s="278">
        <v>0</v>
      </c>
      <c r="S41" s="278" t="s">
        <v>597</v>
      </c>
      <c r="T41" s="278">
        <v>0</v>
      </c>
      <c r="U41" s="278" t="s">
        <v>597</v>
      </c>
      <c r="V41" s="278">
        <v>0</v>
      </c>
      <c r="W41" s="278" t="s">
        <v>597</v>
      </c>
      <c r="X41" s="278">
        <v>0</v>
      </c>
      <c r="Y41" s="278" t="s">
        <v>597</v>
      </c>
      <c r="Z41" s="278">
        <v>0</v>
      </c>
      <c r="AA41" s="278" t="s">
        <v>597</v>
      </c>
      <c r="AB41" s="278">
        <v>0</v>
      </c>
      <c r="AC41" s="278">
        <v>0</v>
      </c>
    </row>
    <row r="42" spans="1:29" s="178" customFormat="1" x14ac:dyDescent="0.25">
      <c r="A42" s="185" t="s">
        <v>161</v>
      </c>
      <c r="B42" s="186" t="s">
        <v>622</v>
      </c>
      <c r="C42" s="278"/>
      <c r="D42" s="278"/>
      <c r="E42" s="278"/>
      <c r="F42" s="278"/>
      <c r="G42" s="278">
        <v>0</v>
      </c>
      <c r="H42" s="278">
        <v>0</v>
      </c>
      <c r="I42" s="278" t="s">
        <v>597</v>
      </c>
      <c r="J42" s="278">
        <v>0</v>
      </c>
      <c r="K42" s="278" t="s">
        <v>597</v>
      </c>
      <c r="L42" s="278">
        <v>0</v>
      </c>
      <c r="M42" s="278" t="s">
        <v>597</v>
      </c>
      <c r="N42" s="278">
        <v>0</v>
      </c>
      <c r="O42" s="278" t="s">
        <v>597</v>
      </c>
      <c r="P42" s="278">
        <v>0</v>
      </c>
      <c r="Q42" s="278" t="s">
        <v>597</v>
      </c>
      <c r="R42" s="278">
        <v>0</v>
      </c>
      <c r="S42" s="278" t="s">
        <v>597</v>
      </c>
      <c r="T42" s="278">
        <v>0</v>
      </c>
      <c r="U42" s="278" t="s">
        <v>597</v>
      </c>
      <c r="V42" s="278">
        <v>0</v>
      </c>
      <c r="W42" s="278" t="s">
        <v>597</v>
      </c>
      <c r="X42" s="278">
        <v>0</v>
      </c>
      <c r="Y42" s="278" t="s">
        <v>597</v>
      </c>
      <c r="Z42" s="278">
        <v>0</v>
      </c>
      <c r="AA42" s="278" t="s">
        <v>597</v>
      </c>
      <c r="AB42" s="278">
        <v>0</v>
      </c>
      <c r="AC42" s="278">
        <v>0</v>
      </c>
    </row>
    <row r="43" spans="1:29" s="178" customFormat="1" x14ac:dyDescent="0.25">
      <c r="A43" s="185" t="s">
        <v>623</v>
      </c>
      <c r="B43" s="186" t="s">
        <v>624</v>
      </c>
      <c r="C43" s="278"/>
      <c r="D43" s="278"/>
      <c r="E43" s="278"/>
      <c r="F43" s="278"/>
      <c r="G43" s="278">
        <v>0</v>
      </c>
      <c r="H43" s="278">
        <v>0</v>
      </c>
      <c r="I43" s="278" t="s">
        <v>597</v>
      </c>
      <c r="J43" s="278">
        <v>0</v>
      </c>
      <c r="K43" s="278" t="s">
        <v>597</v>
      </c>
      <c r="L43" s="278">
        <v>0</v>
      </c>
      <c r="M43" s="278" t="s">
        <v>597</v>
      </c>
      <c r="N43" s="278">
        <v>0</v>
      </c>
      <c r="O43" s="278" t="s">
        <v>597</v>
      </c>
      <c r="P43" s="278">
        <v>0</v>
      </c>
      <c r="Q43" s="278" t="s">
        <v>597</v>
      </c>
      <c r="R43" s="278">
        <v>0</v>
      </c>
      <c r="S43" s="278" t="s">
        <v>597</v>
      </c>
      <c r="T43" s="278">
        <v>0</v>
      </c>
      <c r="U43" s="278" t="s">
        <v>597</v>
      </c>
      <c r="V43" s="278">
        <v>0</v>
      </c>
      <c r="W43" s="278" t="s">
        <v>597</v>
      </c>
      <c r="X43" s="278">
        <v>0</v>
      </c>
      <c r="Y43" s="278" t="s">
        <v>597</v>
      </c>
      <c r="Z43" s="278">
        <v>0</v>
      </c>
      <c r="AA43" s="278" t="s">
        <v>597</v>
      </c>
      <c r="AB43" s="278">
        <v>0</v>
      </c>
      <c r="AC43" s="278">
        <v>0</v>
      </c>
    </row>
    <row r="44" spans="1:29" s="178" customFormat="1" x14ac:dyDescent="0.25">
      <c r="A44" s="185" t="s">
        <v>625</v>
      </c>
      <c r="B44" s="186" t="s">
        <v>626</v>
      </c>
      <c r="C44" s="278"/>
      <c r="D44" s="278"/>
      <c r="E44" s="278"/>
      <c r="F44" s="278"/>
      <c r="G44" s="278">
        <v>0</v>
      </c>
      <c r="H44" s="278">
        <v>0</v>
      </c>
      <c r="I44" s="278" t="s">
        <v>597</v>
      </c>
      <c r="J44" s="278">
        <v>0</v>
      </c>
      <c r="K44" s="278" t="s">
        <v>597</v>
      </c>
      <c r="L44" s="278">
        <v>0</v>
      </c>
      <c r="M44" s="278" t="s">
        <v>597</v>
      </c>
      <c r="N44" s="278">
        <v>0</v>
      </c>
      <c r="O44" s="278" t="s">
        <v>597</v>
      </c>
      <c r="P44" s="278">
        <v>0</v>
      </c>
      <c r="Q44" s="278" t="s">
        <v>597</v>
      </c>
      <c r="R44" s="278">
        <v>0</v>
      </c>
      <c r="S44" s="278" t="s">
        <v>597</v>
      </c>
      <c r="T44" s="278">
        <v>2</v>
      </c>
      <c r="U44" s="278">
        <v>4</v>
      </c>
      <c r="V44" s="278">
        <v>0</v>
      </c>
      <c r="W44" s="278" t="s">
        <v>597</v>
      </c>
      <c r="X44" s="278">
        <v>0</v>
      </c>
      <c r="Y44" s="278" t="s">
        <v>597</v>
      </c>
      <c r="Z44" s="278">
        <v>0</v>
      </c>
      <c r="AA44" s="278" t="s">
        <v>597</v>
      </c>
      <c r="AB44" s="278">
        <v>2</v>
      </c>
      <c r="AC44" s="278">
        <v>0</v>
      </c>
    </row>
    <row r="45" spans="1:29" s="178" customFormat="1" x14ac:dyDescent="0.25">
      <c r="A45" s="185" t="s">
        <v>627</v>
      </c>
      <c r="B45" s="186" t="s">
        <v>628</v>
      </c>
      <c r="C45" s="278"/>
      <c r="D45" s="278"/>
      <c r="E45" s="278"/>
      <c r="F45" s="278"/>
      <c r="G45" s="278">
        <v>0</v>
      </c>
      <c r="H45" s="278">
        <v>0</v>
      </c>
      <c r="I45" s="278" t="s">
        <v>597</v>
      </c>
      <c r="J45" s="278">
        <v>0</v>
      </c>
      <c r="K45" s="278" t="s">
        <v>597</v>
      </c>
      <c r="L45" s="278">
        <v>0</v>
      </c>
      <c r="M45" s="278" t="s">
        <v>597</v>
      </c>
      <c r="N45" s="278">
        <v>0</v>
      </c>
      <c r="O45" s="278" t="s">
        <v>597</v>
      </c>
      <c r="P45" s="278">
        <v>0</v>
      </c>
      <c r="Q45" s="278" t="s">
        <v>597</v>
      </c>
      <c r="R45" s="278">
        <v>0</v>
      </c>
      <c r="S45" s="278" t="s">
        <v>597</v>
      </c>
      <c r="T45" s="278">
        <v>0</v>
      </c>
      <c r="U45" s="278" t="s">
        <v>597</v>
      </c>
      <c r="V45" s="278">
        <v>0</v>
      </c>
      <c r="W45" s="278" t="s">
        <v>597</v>
      </c>
      <c r="X45" s="278">
        <v>0</v>
      </c>
      <c r="Y45" s="278" t="s">
        <v>597</v>
      </c>
      <c r="Z45" s="278">
        <v>0</v>
      </c>
      <c r="AA45" s="278" t="s">
        <v>597</v>
      </c>
      <c r="AB45" s="278">
        <v>0</v>
      </c>
      <c r="AC45" s="278">
        <v>0</v>
      </c>
    </row>
    <row r="46" spans="1:29" s="178" customFormat="1" x14ac:dyDescent="0.25">
      <c r="A46" s="185" t="s">
        <v>629</v>
      </c>
      <c r="B46" s="186" t="s">
        <v>630</v>
      </c>
      <c r="C46" s="278"/>
      <c r="D46" s="278"/>
      <c r="E46" s="278"/>
      <c r="F46" s="278"/>
      <c r="G46" s="278">
        <v>0</v>
      </c>
      <c r="H46" s="278">
        <v>0</v>
      </c>
      <c r="I46" s="278" t="s">
        <v>597</v>
      </c>
      <c r="J46" s="278">
        <v>0</v>
      </c>
      <c r="K46" s="278" t="s">
        <v>597</v>
      </c>
      <c r="L46" s="278">
        <v>0</v>
      </c>
      <c r="M46" s="278" t="s">
        <v>597</v>
      </c>
      <c r="N46" s="278">
        <v>0</v>
      </c>
      <c r="O46" s="278" t="s">
        <v>597</v>
      </c>
      <c r="P46" s="278">
        <v>0</v>
      </c>
      <c r="Q46" s="278" t="s">
        <v>597</v>
      </c>
      <c r="R46" s="278">
        <v>0</v>
      </c>
      <c r="S46" s="278" t="s">
        <v>597</v>
      </c>
      <c r="T46" s="278">
        <v>0</v>
      </c>
      <c r="U46" s="278" t="s">
        <v>597</v>
      </c>
      <c r="V46" s="278">
        <v>0</v>
      </c>
      <c r="W46" s="278" t="s">
        <v>597</v>
      </c>
      <c r="X46" s="278">
        <v>0</v>
      </c>
      <c r="Y46" s="278" t="s">
        <v>597</v>
      </c>
      <c r="Z46" s="278">
        <v>0</v>
      </c>
      <c r="AA46" s="278" t="s">
        <v>597</v>
      </c>
      <c r="AB46" s="278">
        <v>0</v>
      </c>
      <c r="AC46" s="278">
        <v>0</v>
      </c>
    </row>
    <row r="47" spans="1:29" s="178" customFormat="1" x14ac:dyDescent="0.25">
      <c r="A47" s="183" t="s">
        <v>62</v>
      </c>
      <c r="B47" s="184"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s="178" customFormat="1" ht="31.5" x14ac:dyDescent="0.25">
      <c r="A48" s="185" t="s">
        <v>159</v>
      </c>
      <c r="B48" s="188" t="s">
        <v>617</v>
      </c>
      <c r="C48" s="278"/>
      <c r="D48" s="278"/>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v>0</v>
      </c>
      <c r="AC48" s="278">
        <v>0</v>
      </c>
    </row>
    <row r="49" spans="1:29" s="178" customFormat="1" x14ac:dyDescent="0.25">
      <c r="A49" s="185" t="s">
        <v>158</v>
      </c>
      <c r="B49" s="188" t="s">
        <v>156</v>
      </c>
      <c r="C49" s="278"/>
      <c r="D49" s="278"/>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s="178" customFormat="1" ht="31.5" x14ac:dyDescent="0.25">
      <c r="A50" s="185" t="s">
        <v>157</v>
      </c>
      <c r="B50" s="186" t="s">
        <v>154</v>
      </c>
      <c r="C50" s="278"/>
      <c r="D50" s="278"/>
      <c r="E50" s="278"/>
      <c r="F50" s="278"/>
      <c r="G50" s="278">
        <v>0</v>
      </c>
      <c r="H50" s="278">
        <v>0</v>
      </c>
      <c r="I50" s="278"/>
      <c r="J50" s="278">
        <v>0</v>
      </c>
      <c r="K50" s="278"/>
      <c r="L50" s="278">
        <v>1.173</v>
      </c>
      <c r="M50" s="278"/>
      <c r="N50" s="278">
        <v>1.173</v>
      </c>
      <c r="O50" s="278"/>
      <c r="P50" s="278">
        <v>0</v>
      </c>
      <c r="Q50" s="278"/>
      <c r="R50" s="278">
        <v>0</v>
      </c>
      <c r="S50" s="278"/>
      <c r="T50" s="278">
        <v>4.1760000000000002</v>
      </c>
      <c r="U50" s="278"/>
      <c r="V50" s="278">
        <v>4.1760000000000002</v>
      </c>
      <c r="W50" s="278"/>
      <c r="X50" s="278">
        <v>0</v>
      </c>
      <c r="Y50" s="278"/>
      <c r="Z50" s="278">
        <v>0</v>
      </c>
      <c r="AA50" s="278"/>
      <c r="AB50" s="278">
        <v>5.3490000000000002</v>
      </c>
      <c r="AC50" s="278">
        <v>5.3490000000000002</v>
      </c>
    </row>
    <row r="51" spans="1:29" s="178" customFormat="1" ht="35.25" customHeight="1" x14ac:dyDescent="0.25">
      <c r="A51" s="185" t="s">
        <v>155</v>
      </c>
      <c r="B51" s="186" t="s">
        <v>152</v>
      </c>
      <c r="C51" s="278"/>
      <c r="D51" s="278"/>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s="178" customFormat="1" x14ac:dyDescent="0.25">
      <c r="A52" s="185" t="s">
        <v>153</v>
      </c>
      <c r="B52" s="186" t="s">
        <v>150</v>
      </c>
      <c r="C52" s="278"/>
      <c r="D52" s="278"/>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s="178" customFormat="1" ht="31.5" x14ac:dyDescent="0.25">
      <c r="A53" s="185" t="s">
        <v>151</v>
      </c>
      <c r="B53" s="186" t="s">
        <v>619</v>
      </c>
      <c r="C53" s="278"/>
      <c r="D53" s="278"/>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s="178" customFormat="1" x14ac:dyDescent="0.25">
      <c r="A54" s="185" t="s">
        <v>149</v>
      </c>
      <c r="B54" s="186" t="s">
        <v>620</v>
      </c>
      <c r="C54" s="278"/>
      <c r="D54" s="278"/>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s="178" customFormat="1" x14ac:dyDescent="0.25">
      <c r="A55" s="185" t="s">
        <v>631</v>
      </c>
      <c r="B55" s="186" t="s">
        <v>621</v>
      </c>
      <c r="C55" s="278"/>
      <c r="D55" s="278"/>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s="178" customFormat="1" x14ac:dyDescent="0.25">
      <c r="A56" s="185" t="s">
        <v>632</v>
      </c>
      <c r="B56" s="186" t="s">
        <v>622</v>
      </c>
      <c r="C56" s="278"/>
      <c r="D56" s="278"/>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s="178" customFormat="1" x14ac:dyDescent="0.25">
      <c r="A57" s="185" t="s">
        <v>633</v>
      </c>
      <c r="B57" s="186" t="s">
        <v>624</v>
      </c>
      <c r="C57" s="278"/>
      <c r="D57" s="278"/>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s="178" customFormat="1" ht="36.75" customHeight="1" x14ac:dyDescent="0.25">
      <c r="A58" s="185" t="s">
        <v>634</v>
      </c>
      <c r="B58" s="186" t="s">
        <v>626</v>
      </c>
      <c r="C58" s="278"/>
      <c r="D58" s="278"/>
      <c r="E58" s="278"/>
      <c r="F58" s="278"/>
      <c r="G58" s="278">
        <v>0</v>
      </c>
      <c r="H58" s="278">
        <v>0</v>
      </c>
      <c r="I58" s="278"/>
      <c r="J58" s="278">
        <v>0</v>
      </c>
      <c r="K58" s="278"/>
      <c r="L58" s="278">
        <v>0</v>
      </c>
      <c r="M58" s="278"/>
      <c r="N58" s="278">
        <v>0</v>
      </c>
      <c r="O58" s="278"/>
      <c r="P58" s="278">
        <v>0</v>
      </c>
      <c r="Q58" s="278"/>
      <c r="R58" s="278">
        <v>0</v>
      </c>
      <c r="S58" s="278"/>
      <c r="T58" s="278">
        <v>2</v>
      </c>
      <c r="U58" s="278"/>
      <c r="V58" s="278">
        <v>2</v>
      </c>
      <c r="W58" s="278"/>
      <c r="X58" s="278">
        <v>0</v>
      </c>
      <c r="Y58" s="278"/>
      <c r="Z58" s="278">
        <v>0</v>
      </c>
      <c r="AA58" s="278"/>
      <c r="AB58" s="278">
        <v>2</v>
      </c>
      <c r="AC58" s="278">
        <v>2</v>
      </c>
    </row>
    <row r="59" spans="1:29" s="178" customFormat="1" x14ac:dyDescent="0.25">
      <c r="A59" s="185" t="s">
        <v>635</v>
      </c>
      <c r="B59" s="186" t="s">
        <v>628</v>
      </c>
      <c r="C59" s="278"/>
      <c r="D59" s="278"/>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v>0</v>
      </c>
      <c r="AC59" s="278">
        <v>0</v>
      </c>
    </row>
    <row r="60" spans="1:29" s="178" customFormat="1" x14ac:dyDescent="0.25">
      <c r="A60" s="185" t="s">
        <v>636</v>
      </c>
      <c r="B60" s="186" t="s">
        <v>630</v>
      </c>
      <c r="C60" s="278"/>
      <c r="D60" s="278"/>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s="178" customFormat="1" ht="31.5" x14ac:dyDescent="0.25">
      <c r="A61" s="183" t="s">
        <v>60</v>
      </c>
      <c r="B61" s="184"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s="178" customFormat="1" x14ac:dyDescent="0.25">
      <c r="A62" s="185" t="s">
        <v>147</v>
      </c>
      <c r="B62" s="186" t="s">
        <v>146</v>
      </c>
      <c r="C62" s="278">
        <v>20.992684999999998</v>
      </c>
      <c r="D62" s="278">
        <v>20.842684999999996</v>
      </c>
      <c r="E62" s="278"/>
      <c r="F62" s="278"/>
      <c r="G62" s="278">
        <v>0</v>
      </c>
      <c r="H62" s="278">
        <v>0</v>
      </c>
      <c r="I62" s="278"/>
      <c r="J62" s="278">
        <v>0</v>
      </c>
      <c r="K62" s="278"/>
      <c r="L62" s="278">
        <v>4.5338398299999998</v>
      </c>
      <c r="M62" s="278"/>
      <c r="N62" s="278">
        <v>4.5338398299999998</v>
      </c>
      <c r="O62" s="278"/>
      <c r="P62" s="278">
        <v>0</v>
      </c>
      <c r="Q62" s="278"/>
      <c r="R62" s="278">
        <v>0</v>
      </c>
      <c r="S62" s="278"/>
      <c r="T62" s="278">
        <v>16.458845169999996</v>
      </c>
      <c r="U62" s="278"/>
      <c r="V62" s="278">
        <v>16.308845169999998</v>
      </c>
      <c r="W62" s="278"/>
      <c r="X62" s="278">
        <v>0</v>
      </c>
      <c r="Y62" s="278"/>
      <c r="Z62" s="278">
        <v>0</v>
      </c>
      <c r="AA62" s="278"/>
      <c r="AB62" s="278">
        <v>20.992684999999994</v>
      </c>
      <c r="AC62" s="278">
        <v>20.842684999999996</v>
      </c>
    </row>
    <row r="63" spans="1:29" s="178" customFormat="1" x14ac:dyDescent="0.25">
      <c r="A63" s="185" t="s">
        <v>145</v>
      </c>
      <c r="B63" s="186" t="s">
        <v>138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v>0</v>
      </c>
      <c r="AC63" s="278">
        <v>0</v>
      </c>
    </row>
    <row r="64" spans="1:29" s="178" customFormat="1" x14ac:dyDescent="0.25">
      <c r="A64" s="185" t="s">
        <v>144</v>
      </c>
      <c r="B64" s="188" t="s">
        <v>137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v>0</v>
      </c>
      <c r="AC64" s="278">
        <v>0</v>
      </c>
    </row>
    <row r="65" spans="1:29" s="178" customFormat="1" x14ac:dyDescent="0.25">
      <c r="A65" s="185" t="s">
        <v>143</v>
      </c>
      <c r="B65" s="188" t="s">
        <v>136</v>
      </c>
      <c r="C65" s="278"/>
      <c r="D65" s="278"/>
      <c r="E65" s="278"/>
      <c r="F65" s="278"/>
      <c r="G65" s="278">
        <v>0</v>
      </c>
      <c r="H65" s="278">
        <v>0</v>
      </c>
      <c r="I65" s="278"/>
      <c r="J65" s="278">
        <v>0</v>
      </c>
      <c r="K65" s="278"/>
      <c r="L65" s="278">
        <v>1.173</v>
      </c>
      <c r="M65" s="278"/>
      <c r="N65" s="278">
        <v>1.173</v>
      </c>
      <c r="O65" s="278"/>
      <c r="P65" s="278">
        <v>0</v>
      </c>
      <c r="Q65" s="278"/>
      <c r="R65" s="278">
        <v>0</v>
      </c>
      <c r="S65" s="278"/>
      <c r="T65" s="278">
        <v>4.1760000000000002</v>
      </c>
      <c r="U65" s="278"/>
      <c r="V65" s="278">
        <v>4.1760000000000002</v>
      </c>
      <c r="W65" s="278"/>
      <c r="X65" s="278">
        <v>0</v>
      </c>
      <c r="Y65" s="278"/>
      <c r="Z65" s="278">
        <v>0</v>
      </c>
      <c r="AA65" s="278"/>
      <c r="AB65" s="278">
        <v>5.3490000000000002</v>
      </c>
      <c r="AC65" s="278">
        <v>5.3490000000000002</v>
      </c>
    </row>
    <row r="66" spans="1:29" s="178" customFormat="1" x14ac:dyDescent="0.25">
      <c r="A66" s="185" t="s">
        <v>142</v>
      </c>
      <c r="B66" s="188" t="s">
        <v>139</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row>
    <row r="67" spans="1:29" s="178" customFormat="1" x14ac:dyDescent="0.25">
      <c r="A67" s="185" t="s">
        <v>141</v>
      </c>
      <c r="B67" s="188" t="s">
        <v>637</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row>
    <row r="68" spans="1:29" s="178" customFormat="1" x14ac:dyDescent="0.25">
      <c r="A68" s="185" t="s">
        <v>638</v>
      </c>
      <c r="B68" s="188" t="s">
        <v>639</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row>
    <row r="69" spans="1:29" s="178" customFormat="1" x14ac:dyDescent="0.25">
      <c r="A69" s="185" t="s">
        <v>640</v>
      </c>
      <c r="B69" s="188" t="s">
        <v>641</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row>
    <row r="70" spans="1:29" s="178" customFormat="1" x14ac:dyDescent="0.25">
      <c r="A70" s="185" t="s">
        <v>642</v>
      </c>
      <c r="B70" s="188" t="s">
        <v>643</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row>
    <row r="71" spans="1:29" s="178" customFormat="1" x14ac:dyDescent="0.25">
      <c r="A71" s="185" t="s">
        <v>644</v>
      </c>
      <c r="B71" s="188" t="s">
        <v>645</v>
      </c>
      <c r="C71" s="278"/>
      <c r="D71" s="278"/>
      <c r="E71" s="278"/>
      <c r="F71" s="278"/>
      <c r="G71" s="278">
        <v>0</v>
      </c>
      <c r="H71" s="278">
        <v>0</v>
      </c>
      <c r="I71" s="278"/>
      <c r="J71" s="278">
        <v>0</v>
      </c>
      <c r="K71" s="278"/>
      <c r="L71" s="278">
        <v>0</v>
      </c>
      <c r="M71" s="278"/>
      <c r="N71" s="278">
        <v>0</v>
      </c>
      <c r="O71" s="278"/>
      <c r="P71" s="278">
        <v>0</v>
      </c>
      <c r="Q71" s="278"/>
      <c r="R71" s="278">
        <v>0</v>
      </c>
      <c r="S71" s="278"/>
      <c r="T71" s="278">
        <v>2</v>
      </c>
      <c r="U71" s="278"/>
      <c r="V71" s="278">
        <v>2</v>
      </c>
      <c r="W71" s="278"/>
      <c r="X71" s="278">
        <v>0</v>
      </c>
      <c r="Y71" s="278"/>
      <c r="Z71" s="278">
        <v>0</v>
      </c>
      <c r="AA71" s="278"/>
      <c r="AB71" s="278">
        <v>2</v>
      </c>
      <c r="AC71" s="278">
        <v>2</v>
      </c>
    </row>
    <row r="72" spans="1:29" s="178" customFormat="1" x14ac:dyDescent="0.25">
      <c r="A72" s="185" t="s">
        <v>646</v>
      </c>
      <c r="B72" s="188" t="s">
        <v>647</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v>0</v>
      </c>
      <c r="AC72" s="278">
        <v>0</v>
      </c>
    </row>
    <row r="73" spans="1:29" s="178" customFormat="1" x14ac:dyDescent="0.25">
      <c r="A73" s="185" t="s">
        <v>648</v>
      </c>
      <c r="B73" s="188" t="s">
        <v>649</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row>
    <row r="74" spans="1:29" s="178" customFormat="1" ht="36.75" customHeight="1" x14ac:dyDescent="0.25">
      <c r="A74" s="183" t="s">
        <v>59</v>
      </c>
      <c r="B74" s="189" t="s">
        <v>235</v>
      </c>
      <c r="C74" s="278"/>
      <c r="D74" s="278"/>
      <c r="E74" s="278"/>
      <c r="F74" s="278"/>
      <c r="G74" s="278"/>
      <c r="H74" s="278"/>
      <c r="I74" s="278"/>
      <c r="J74" s="278"/>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row>
    <row r="75" spans="1:29" s="178" customFormat="1" x14ac:dyDescent="0.25">
      <c r="A75" s="183" t="s">
        <v>57</v>
      </c>
      <c r="B75" s="184"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178" customFormat="1" ht="31.5" x14ac:dyDescent="0.25">
      <c r="A76" s="185" t="s">
        <v>230</v>
      </c>
      <c r="B76" s="188" t="s">
        <v>617</v>
      </c>
      <c r="C76" s="278"/>
      <c r="D76" s="278"/>
      <c r="E76" s="278"/>
      <c r="F76" s="278"/>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v>0</v>
      </c>
      <c r="AC76" s="278">
        <v>0</v>
      </c>
    </row>
    <row r="77" spans="1:29" s="178" customFormat="1" x14ac:dyDescent="0.25">
      <c r="A77" s="185" t="s">
        <v>231</v>
      </c>
      <c r="B77" s="188" t="s">
        <v>156</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v>0</v>
      </c>
      <c r="AC77" s="278">
        <v>0</v>
      </c>
    </row>
    <row r="78" spans="1:29" s="178" customFormat="1" x14ac:dyDescent="0.25">
      <c r="A78" s="185" t="s">
        <v>232</v>
      </c>
      <c r="B78" s="186" t="s">
        <v>618</v>
      </c>
      <c r="C78" s="278"/>
      <c r="D78" s="278"/>
      <c r="E78" s="278"/>
      <c r="F78" s="278"/>
      <c r="G78" s="278">
        <v>0</v>
      </c>
      <c r="H78" s="278">
        <v>0</v>
      </c>
      <c r="I78" s="278"/>
      <c r="J78" s="278">
        <v>0</v>
      </c>
      <c r="K78" s="278"/>
      <c r="L78" s="278">
        <v>1.173</v>
      </c>
      <c r="M78" s="278"/>
      <c r="N78" s="278">
        <v>1.173</v>
      </c>
      <c r="O78" s="278"/>
      <c r="P78" s="278">
        <v>0</v>
      </c>
      <c r="Q78" s="278"/>
      <c r="R78" s="278">
        <v>0</v>
      </c>
      <c r="S78" s="278"/>
      <c r="T78" s="278">
        <v>4.1760000000000002</v>
      </c>
      <c r="U78" s="278"/>
      <c r="V78" s="278">
        <v>4.1760000000000002</v>
      </c>
      <c r="W78" s="278"/>
      <c r="X78" s="278">
        <v>0</v>
      </c>
      <c r="Y78" s="278"/>
      <c r="Z78" s="278">
        <v>0</v>
      </c>
      <c r="AA78" s="278"/>
      <c r="AB78" s="278">
        <v>5.3490000000000002</v>
      </c>
      <c r="AC78" s="278">
        <v>5.3490000000000002</v>
      </c>
    </row>
    <row r="79" spans="1:29" s="178" customFormat="1" ht="31.5" x14ac:dyDescent="0.25">
      <c r="A79" s="185" t="s">
        <v>233</v>
      </c>
      <c r="B79" s="186" t="s">
        <v>619</v>
      </c>
      <c r="C79" s="279"/>
      <c r="D79" s="280"/>
      <c r="E79" s="281"/>
      <c r="F79" s="281"/>
      <c r="G79" s="278">
        <v>0</v>
      </c>
      <c r="H79" s="278">
        <v>0</v>
      </c>
      <c r="I79" s="281"/>
      <c r="J79" s="278">
        <v>0</v>
      </c>
      <c r="K79" s="280"/>
      <c r="L79" s="278">
        <v>0</v>
      </c>
      <c r="M79" s="280"/>
      <c r="N79" s="278">
        <v>0</v>
      </c>
      <c r="O79" s="280"/>
      <c r="P79" s="278">
        <v>0</v>
      </c>
      <c r="Q79" s="280"/>
      <c r="R79" s="278">
        <v>0</v>
      </c>
      <c r="S79" s="280"/>
      <c r="T79" s="278">
        <v>0</v>
      </c>
      <c r="U79" s="280"/>
      <c r="V79" s="278">
        <v>0</v>
      </c>
      <c r="W79" s="280"/>
      <c r="X79" s="278">
        <v>0</v>
      </c>
      <c r="Y79" s="280"/>
      <c r="Z79" s="278">
        <v>0</v>
      </c>
      <c r="AA79" s="280"/>
      <c r="AB79" s="278">
        <v>0</v>
      </c>
      <c r="AC79" s="278">
        <v>0</v>
      </c>
    </row>
    <row r="80" spans="1:29" s="178" customFormat="1" x14ac:dyDescent="0.25">
      <c r="A80" s="185" t="s">
        <v>234</v>
      </c>
      <c r="B80" s="186" t="s">
        <v>620</v>
      </c>
      <c r="C80" s="279"/>
      <c r="D80" s="280"/>
      <c r="E80" s="281"/>
      <c r="F80" s="281"/>
      <c r="G80" s="278">
        <v>0</v>
      </c>
      <c r="H80" s="278">
        <v>0</v>
      </c>
      <c r="I80" s="281"/>
      <c r="J80" s="278">
        <v>0</v>
      </c>
      <c r="K80" s="280"/>
      <c r="L80" s="278">
        <v>0</v>
      </c>
      <c r="M80" s="280"/>
      <c r="N80" s="278">
        <v>0</v>
      </c>
      <c r="O80" s="280"/>
      <c r="P80" s="278">
        <v>0</v>
      </c>
      <c r="Q80" s="280"/>
      <c r="R80" s="278">
        <v>0</v>
      </c>
      <c r="S80" s="280"/>
      <c r="T80" s="278">
        <v>0</v>
      </c>
      <c r="U80" s="280"/>
      <c r="V80" s="278">
        <v>0</v>
      </c>
      <c r="W80" s="280"/>
      <c r="X80" s="278">
        <v>0</v>
      </c>
      <c r="Y80" s="280"/>
      <c r="Z80" s="278">
        <v>0</v>
      </c>
      <c r="AA80" s="280"/>
      <c r="AB80" s="278">
        <v>0</v>
      </c>
      <c r="AC80" s="278">
        <v>0</v>
      </c>
    </row>
    <row r="81" spans="1:29" s="178" customFormat="1" x14ac:dyDescent="0.25">
      <c r="A81" s="185" t="s">
        <v>650</v>
      </c>
      <c r="B81" s="186" t="s">
        <v>621</v>
      </c>
      <c r="C81" s="279"/>
      <c r="D81" s="280"/>
      <c r="E81" s="281"/>
      <c r="F81" s="281"/>
      <c r="G81" s="278">
        <v>0</v>
      </c>
      <c r="H81" s="278">
        <v>0</v>
      </c>
      <c r="I81" s="281"/>
      <c r="J81" s="278">
        <v>0</v>
      </c>
      <c r="K81" s="280"/>
      <c r="L81" s="278">
        <v>0</v>
      </c>
      <c r="M81" s="280"/>
      <c r="N81" s="278">
        <v>0</v>
      </c>
      <c r="O81" s="280"/>
      <c r="P81" s="278">
        <v>0</v>
      </c>
      <c r="Q81" s="280"/>
      <c r="R81" s="278">
        <v>0</v>
      </c>
      <c r="S81" s="280"/>
      <c r="T81" s="278">
        <v>0</v>
      </c>
      <c r="U81" s="280"/>
      <c r="V81" s="278">
        <v>0</v>
      </c>
      <c r="W81" s="280"/>
      <c r="X81" s="278">
        <v>0</v>
      </c>
      <c r="Y81" s="280"/>
      <c r="Z81" s="278">
        <v>0</v>
      </c>
      <c r="AA81" s="280"/>
      <c r="AB81" s="278">
        <v>0</v>
      </c>
      <c r="AC81" s="278">
        <v>0</v>
      </c>
    </row>
    <row r="82" spans="1:29" s="178" customFormat="1" x14ac:dyDescent="0.25">
      <c r="A82" s="185" t="s">
        <v>651</v>
      </c>
      <c r="B82" s="186" t="s">
        <v>622</v>
      </c>
      <c r="C82" s="279"/>
      <c r="D82" s="280"/>
      <c r="E82" s="281"/>
      <c r="F82" s="281"/>
      <c r="G82" s="278">
        <v>0</v>
      </c>
      <c r="H82" s="278">
        <v>0</v>
      </c>
      <c r="I82" s="281"/>
      <c r="J82" s="278">
        <v>0</v>
      </c>
      <c r="K82" s="280"/>
      <c r="L82" s="278">
        <v>0</v>
      </c>
      <c r="M82" s="280"/>
      <c r="N82" s="278">
        <v>0</v>
      </c>
      <c r="O82" s="280"/>
      <c r="P82" s="278">
        <v>0</v>
      </c>
      <c r="Q82" s="280"/>
      <c r="R82" s="278">
        <v>0</v>
      </c>
      <c r="S82" s="280"/>
      <c r="T82" s="278">
        <v>0</v>
      </c>
      <c r="U82" s="280"/>
      <c r="V82" s="278">
        <v>0</v>
      </c>
      <c r="W82" s="280"/>
      <c r="X82" s="278">
        <v>0</v>
      </c>
      <c r="Y82" s="280"/>
      <c r="Z82" s="278">
        <v>0</v>
      </c>
      <c r="AA82" s="280"/>
      <c r="AB82" s="278">
        <v>0</v>
      </c>
      <c r="AC82" s="278">
        <v>0</v>
      </c>
    </row>
    <row r="83" spans="1:29" s="178" customFormat="1" x14ac:dyDescent="0.25">
      <c r="A83" s="185" t="s">
        <v>652</v>
      </c>
      <c r="B83" s="186" t="s">
        <v>624</v>
      </c>
      <c r="C83" s="279"/>
      <c r="D83" s="280"/>
      <c r="E83" s="281"/>
      <c r="F83" s="281"/>
      <c r="G83" s="278">
        <v>0</v>
      </c>
      <c r="H83" s="278">
        <v>0</v>
      </c>
      <c r="I83" s="281"/>
      <c r="J83" s="278">
        <v>0</v>
      </c>
      <c r="K83" s="280"/>
      <c r="L83" s="278">
        <v>0</v>
      </c>
      <c r="M83" s="280"/>
      <c r="N83" s="278">
        <v>0</v>
      </c>
      <c r="O83" s="280"/>
      <c r="P83" s="278">
        <v>0</v>
      </c>
      <c r="Q83" s="280"/>
      <c r="R83" s="278">
        <v>0</v>
      </c>
      <c r="S83" s="280"/>
      <c r="T83" s="278">
        <v>0</v>
      </c>
      <c r="U83" s="280"/>
      <c r="V83" s="278">
        <v>0</v>
      </c>
      <c r="W83" s="280"/>
      <c r="X83" s="278">
        <v>0</v>
      </c>
      <c r="Y83" s="280"/>
      <c r="Z83" s="278">
        <v>0</v>
      </c>
      <c r="AA83" s="280"/>
      <c r="AB83" s="278">
        <v>0</v>
      </c>
      <c r="AC83" s="278">
        <v>0</v>
      </c>
    </row>
    <row r="84" spans="1:29" s="178" customFormat="1" x14ac:dyDescent="0.25">
      <c r="A84" s="185" t="s">
        <v>653</v>
      </c>
      <c r="B84" s="186" t="s">
        <v>626</v>
      </c>
      <c r="C84" s="279"/>
      <c r="D84" s="280"/>
      <c r="E84" s="281"/>
      <c r="F84" s="281"/>
      <c r="G84" s="278">
        <v>0</v>
      </c>
      <c r="H84" s="278">
        <v>0</v>
      </c>
      <c r="I84" s="281"/>
      <c r="J84" s="278">
        <v>0</v>
      </c>
      <c r="K84" s="280"/>
      <c r="L84" s="278">
        <v>0</v>
      </c>
      <c r="M84" s="280"/>
      <c r="N84" s="278">
        <v>0</v>
      </c>
      <c r="O84" s="280"/>
      <c r="P84" s="278">
        <v>0</v>
      </c>
      <c r="Q84" s="280"/>
      <c r="R84" s="278">
        <v>0</v>
      </c>
      <c r="S84" s="280"/>
      <c r="T84" s="278">
        <v>0</v>
      </c>
      <c r="U84" s="280"/>
      <c r="V84" s="278">
        <v>0</v>
      </c>
      <c r="W84" s="280"/>
      <c r="X84" s="278">
        <v>0</v>
      </c>
      <c r="Y84" s="280"/>
      <c r="Z84" s="278">
        <v>0</v>
      </c>
      <c r="AA84" s="280"/>
      <c r="AB84" s="278">
        <v>0</v>
      </c>
      <c r="AC84" s="278">
        <v>0</v>
      </c>
    </row>
    <row r="85" spans="1:29" s="178" customFormat="1" x14ac:dyDescent="0.25">
      <c r="A85" s="185" t="s">
        <v>654</v>
      </c>
      <c r="B85" s="186" t="s">
        <v>628</v>
      </c>
      <c r="C85" s="279"/>
      <c r="D85" s="280"/>
      <c r="E85" s="281"/>
      <c r="F85" s="281"/>
      <c r="G85" s="278">
        <v>0</v>
      </c>
      <c r="H85" s="278">
        <v>0</v>
      </c>
      <c r="I85" s="281"/>
      <c r="J85" s="278">
        <v>0</v>
      </c>
      <c r="K85" s="280"/>
      <c r="L85" s="278">
        <v>0</v>
      </c>
      <c r="M85" s="280"/>
      <c r="N85" s="278">
        <v>0</v>
      </c>
      <c r="O85" s="280"/>
      <c r="P85" s="278">
        <v>0</v>
      </c>
      <c r="Q85" s="280"/>
      <c r="R85" s="278">
        <v>0</v>
      </c>
      <c r="S85" s="280"/>
      <c r="T85" s="278">
        <v>0</v>
      </c>
      <c r="U85" s="280"/>
      <c r="V85" s="278">
        <v>0</v>
      </c>
      <c r="W85" s="280"/>
      <c r="X85" s="278">
        <v>0</v>
      </c>
      <c r="Y85" s="280"/>
      <c r="Z85" s="278">
        <v>0</v>
      </c>
      <c r="AA85" s="280"/>
      <c r="AB85" s="278">
        <v>0</v>
      </c>
      <c r="AC85" s="278">
        <v>0</v>
      </c>
    </row>
    <row r="86" spans="1:29" s="178" customFormat="1" x14ac:dyDescent="0.25">
      <c r="A86" s="185" t="s">
        <v>655</v>
      </c>
      <c r="B86" s="186" t="s">
        <v>630</v>
      </c>
      <c r="C86" s="282"/>
      <c r="D86" s="280"/>
      <c r="E86" s="281"/>
      <c r="F86" s="281"/>
      <c r="G86" s="278">
        <v>0</v>
      </c>
      <c r="H86" s="278">
        <v>0</v>
      </c>
      <c r="I86" s="281"/>
      <c r="J86" s="278">
        <v>0</v>
      </c>
      <c r="K86" s="280"/>
      <c r="L86" s="278">
        <v>0</v>
      </c>
      <c r="M86" s="280"/>
      <c r="N86" s="278">
        <v>0</v>
      </c>
      <c r="O86" s="280"/>
      <c r="P86" s="278">
        <v>0</v>
      </c>
      <c r="Q86" s="280"/>
      <c r="R86" s="278">
        <v>0</v>
      </c>
      <c r="S86" s="280"/>
      <c r="T86" s="278">
        <v>0</v>
      </c>
      <c r="U86" s="280"/>
      <c r="V86" s="278">
        <v>0</v>
      </c>
      <c r="W86" s="280"/>
      <c r="X86" s="278">
        <v>0</v>
      </c>
      <c r="Y86" s="280"/>
      <c r="Z86" s="278">
        <v>0</v>
      </c>
      <c r="AA86" s="280"/>
      <c r="AB86" s="278">
        <v>0</v>
      </c>
      <c r="AC86" s="278">
        <v>0</v>
      </c>
    </row>
    <row r="87" spans="1:29" s="178" customFormat="1" x14ac:dyDescent="0.25">
      <c r="A87" s="283"/>
      <c r="B87" s="284"/>
      <c r="C87" s="284"/>
      <c r="D87" s="284"/>
      <c r="E87" s="284"/>
      <c r="F87" s="284"/>
      <c r="G87" s="284"/>
      <c r="H87" s="283"/>
      <c r="I87" s="283"/>
      <c r="J87" s="182"/>
      <c r="K87" s="182"/>
      <c r="L87" s="182"/>
      <c r="M87" s="182"/>
      <c r="N87" s="182"/>
      <c r="O87" s="182"/>
      <c r="P87" s="182"/>
      <c r="Q87" s="182"/>
      <c r="R87" s="182"/>
      <c r="S87" s="182"/>
      <c r="T87" s="182"/>
      <c r="U87" s="182"/>
      <c r="V87" s="182"/>
      <c r="W87" s="182"/>
      <c r="X87" s="182"/>
      <c r="Y87" s="182"/>
      <c r="Z87" s="182"/>
      <c r="AA87" s="182"/>
      <c r="AB87" s="182"/>
    </row>
    <row r="88" spans="1:29" s="178" customFormat="1" ht="54" customHeight="1" x14ac:dyDescent="0.25">
      <c r="A88" s="182"/>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row>
    <row r="89" spans="1:29" s="178" customFormat="1"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9" s="178" customFormat="1" ht="50.25" customHeight="1" x14ac:dyDescent="0.25">
      <c r="A90" s="182"/>
      <c r="B90" s="286"/>
      <c r="C90" s="286"/>
      <c r="D90" s="286"/>
      <c r="E90" s="286"/>
      <c r="F90" s="286"/>
      <c r="G90" s="286"/>
      <c r="H90" s="182"/>
      <c r="I90" s="182"/>
      <c r="J90" s="182"/>
      <c r="K90" s="182"/>
      <c r="L90" s="182"/>
      <c r="M90" s="182"/>
      <c r="N90" s="182"/>
      <c r="O90" s="182"/>
      <c r="P90" s="182"/>
      <c r="Q90" s="182"/>
      <c r="R90" s="182"/>
      <c r="S90" s="182"/>
      <c r="T90" s="182"/>
      <c r="U90" s="182"/>
      <c r="V90" s="182"/>
      <c r="W90" s="182"/>
      <c r="X90" s="182"/>
      <c r="Y90" s="182"/>
      <c r="Z90" s="182"/>
      <c r="AA90" s="182"/>
      <c r="AB90" s="182"/>
    </row>
    <row r="91" spans="1:29" s="178" customForma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9" x14ac:dyDescent="0.25">
      <c r="G92" s="60"/>
      <c r="H92" s="60"/>
      <c r="I92" s="60"/>
      <c r="J92" s="60"/>
      <c r="K92" s="60"/>
    </row>
  </sheetData>
  <customSheetViews>
    <customSheetView guid="{061813FD-AD70-46E1-A2D6-BF033B457746}"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37">
      <selection activeCell="F47" sqref="F47"/>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3"/>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05F9F0B9-90C5-41CF-A23C-CD7B6E78A8A4}" showPageBreaks="1" fitToPage="1" printArea="1" view="pageBreakPreview" topLeftCell="B20">
      <selection activeCell="J30" sqref="J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8FD410E3-D51E-4B88-AEEB-701F2664FA28}" showPageBreaks="1" fitToPage="1" printArea="1" view="pageBreakPreview" topLeftCell="N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abSelected="1" topLeftCell="A11" zoomScale="70" zoomScaleNormal="70" zoomScaleSheetLayoutView="100" workbookViewId="0">
      <selection activeCell="N34" sqref="N34"/>
    </sheetView>
  </sheetViews>
  <sheetFormatPr defaultColWidth="9.140625" defaultRowHeight="15" x14ac:dyDescent="0.25"/>
  <cols>
    <col min="1" max="1" width="12.85546875" style="19" customWidth="1"/>
    <col min="2" max="2" width="14.28515625" style="19" customWidth="1"/>
    <col min="3" max="3" width="17.85546875" style="19" customWidth="1"/>
    <col min="4" max="4" width="15.140625" style="19" customWidth="1"/>
    <col min="5" max="12" width="7.7109375" style="19" customWidth="1"/>
    <col min="13" max="13" width="10.7109375" style="19" customWidth="1"/>
    <col min="14" max="14" width="34.5703125" style="19" customWidth="1"/>
    <col min="15" max="15" width="15.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9.140625" style="19" customWidth="1"/>
    <col min="26" max="26" width="7.7109375" style="19" customWidth="1"/>
    <col min="27" max="27" width="10.7109375" style="19" customWidth="1"/>
    <col min="28" max="28" width="16.85546875" style="19" customWidth="1"/>
    <col min="29" max="29" width="29.140625" style="19" customWidth="1"/>
    <col min="30" max="30" width="12.85546875" style="19" customWidth="1"/>
    <col min="31" max="31" width="15.85546875" style="19" customWidth="1"/>
    <col min="32" max="32" width="14"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7109375" style="19" customWidth="1"/>
    <col min="48" max="48" width="85.28515625" style="19" customWidth="1"/>
    <col min="49" max="49" width="0" style="19" hidden="1" customWidth="1"/>
    <col min="50"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656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1" t="s">
        <v>692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506" t="s">
        <v>528</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506"/>
      <c r="AT15" s="506"/>
      <c r="AU15" s="506"/>
      <c r="AV15" s="506"/>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9" s="22" customFormat="1" x14ac:dyDescent="0.25">
      <c r="A21" s="497" t="s">
        <v>499</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9" s="22" customFormat="1" ht="58.5" customHeight="1" x14ac:dyDescent="0.25">
      <c r="A22" s="482" t="s">
        <v>53</v>
      </c>
      <c r="B22" s="499" t="s">
        <v>25</v>
      </c>
      <c r="C22" s="482" t="s">
        <v>52</v>
      </c>
      <c r="D22" s="482" t="s">
        <v>51</v>
      </c>
      <c r="E22" s="502" t="s">
        <v>510</v>
      </c>
      <c r="F22" s="503"/>
      <c r="G22" s="503"/>
      <c r="H22" s="503"/>
      <c r="I22" s="503"/>
      <c r="J22" s="503"/>
      <c r="K22" s="503"/>
      <c r="L22" s="504"/>
      <c r="M22" s="482" t="s">
        <v>50</v>
      </c>
      <c r="N22" s="482" t="s">
        <v>49</v>
      </c>
      <c r="O22" s="482" t="s">
        <v>48</v>
      </c>
      <c r="P22" s="481" t="s">
        <v>255</v>
      </c>
      <c r="Q22" s="481" t="s">
        <v>47</v>
      </c>
      <c r="R22" s="481" t="s">
        <v>46</v>
      </c>
      <c r="S22" s="481" t="s">
        <v>45</v>
      </c>
      <c r="T22" s="481"/>
      <c r="U22" s="496" t="s">
        <v>44</v>
      </c>
      <c r="V22" s="496" t="s">
        <v>43</v>
      </c>
      <c r="W22" s="481" t="s">
        <v>42</v>
      </c>
      <c r="X22" s="481" t="s">
        <v>41</v>
      </c>
      <c r="Y22" s="481" t="s">
        <v>40</v>
      </c>
      <c r="Z22" s="505"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4" t="s">
        <v>26</v>
      </c>
    </row>
    <row r="23" spans="1:49" s="22" customFormat="1" ht="64.5" customHeight="1" x14ac:dyDescent="0.25">
      <c r="A23" s="498"/>
      <c r="B23" s="500"/>
      <c r="C23" s="498"/>
      <c r="D23" s="498"/>
      <c r="E23" s="488" t="s">
        <v>24</v>
      </c>
      <c r="F23" s="490" t="s">
        <v>139</v>
      </c>
      <c r="G23" s="490" t="s">
        <v>138</v>
      </c>
      <c r="H23" s="490" t="s">
        <v>137</v>
      </c>
      <c r="I23" s="492" t="s">
        <v>420</v>
      </c>
      <c r="J23" s="492" t="s">
        <v>421</v>
      </c>
      <c r="K23" s="492" t="s">
        <v>422</v>
      </c>
      <c r="L23" s="490" t="s">
        <v>80</v>
      </c>
      <c r="M23" s="498"/>
      <c r="N23" s="498"/>
      <c r="O23" s="498"/>
      <c r="P23" s="481"/>
      <c r="Q23" s="481"/>
      <c r="R23" s="481"/>
      <c r="S23" s="494" t="s">
        <v>3</v>
      </c>
      <c r="T23" s="494" t="s">
        <v>12</v>
      </c>
      <c r="U23" s="496"/>
      <c r="V23" s="496"/>
      <c r="W23" s="481"/>
      <c r="X23" s="481"/>
      <c r="Y23" s="481"/>
      <c r="Z23" s="481"/>
      <c r="AA23" s="481"/>
      <c r="AB23" s="481"/>
      <c r="AC23" s="481"/>
      <c r="AD23" s="481"/>
      <c r="AE23" s="481"/>
      <c r="AF23" s="481" t="s">
        <v>23</v>
      </c>
      <c r="AG23" s="481"/>
      <c r="AH23" s="481" t="s">
        <v>22</v>
      </c>
      <c r="AI23" s="481"/>
      <c r="AJ23" s="482" t="s">
        <v>21</v>
      </c>
      <c r="AK23" s="482" t="s">
        <v>20</v>
      </c>
      <c r="AL23" s="482" t="s">
        <v>19</v>
      </c>
      <c r="AM23" s="482" t="s">
        <v>18</v>
      </c>
      <c r="AN23" s="482" t="s">
        <v>17</v>
      </c>
      <c r="AO23" s="482" t="s">
        <v>16</v>
      </c>
      <c r="AP23" s="482" t="s">
        <v>15</v>
      </c>
      <c r="AQ23" s="486" t="s">
        <v>12</v>
      </c>
      <c r="AR23" s="481"/>
      <c r="AS23" s="481"/>
      <c r="AT23" s="481"/>
      <c r="AU23" s="481"/>
      <c r="AV23" s="485"/>
    </row>
    <row r="24" spans="1:49" s="22" customFormat="1" ht="96.75" customHeight="1" x14ac:dyDescent="0.25">
      <c r="A24" s="483"/>
      <c r="B24" s="501"/>
      <c r="C24" s="483"/>
      <c r="D24" s="483"/>
      <c r="E24" s="489"/>
      <c r="F24" s="491"/>
      <c r="G24" s="491"/>
      <c r="H24" s="491"/>
      <c r="I24" s="493"/>
      <c r="J24" s="493"/>
      <c r="K24" s="493"/>
      <c r="L24" s="491"/>
      <c r="M24" s="483"/>
      <c r="N24" s="483"/>
      <c r="O24" s="483"/>
      <c r="P24" s="481"/>
      <c r="Q24" s="481"/>
      <c r="R24" s="481"/>
      <c r="S24" s="495"/>
      <c r="T24" s="495"/>
      <c r="U24" s="496"/>
      <c r="V24" s="496"/>
      <c r="W24" s="481"/>
      <c r="X24" s="481"/>
      <c r="Y24" s="481"/>
      <c r="Z24" s="481"/>
      <c r="AA24" s="481"/>
      <c r="AB24" s="481"/>
      <c r="AC24" s="481"/>
      <c r="AD24" s="481"/>
      <c r="AE24" s="481"/>
      <c r="AF24" s="289" t="s">
        <v>14</v>
      </c>
      <c r="AG24" s="289" t="s">
        <v>13</v>
      </c>
      <c r="AH24" s="132" t="s">
        <v>3</v>
      </c>
      <c r="AI24" s="132" t="s">
        <v>12</v>
      </c>
      <c r="AJ24" s="483"/>
      <c r="AK24" s="483"/>
      <c r="AL24" s="483"/>
      <c r="AM24" s="483"/>
      <c r="AN24" s="483"/>
      <c r="AO24" s="483"/>
      <c r="AP24" s="483"/>
      <c r="AQ24" s="487"/>
      <c r="AR24" s="481"/>
      <c r="AS24" s="481"/>
      <c r="AT24" s="481"/>
      <c r="AU24" s="481"/>
      <c r="AV24" s="485"/>
      <c r="AW24" s="516">
        <f>SUM(AW26:AW36)</f>
        <v>22.584</v>
      </c>
    </row>
    <row r="25" spans="1:49"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89.25" x14ac:dyDescent="0.2">
      <c r="A26" s="200" t="s">
        <v>606</v>
      </c>
      <c r="B26" s="201" t="s">
        <v>695</v>
      </c>
      <c r="C26" s="201" t="s">
        <v>542</v>
      </c>
      <c r="D26" s="202" t="s">
        <v>543</v>
      </c>
      <c r="E26" s="203"/>
      <c r="F26" s="203"/>
      <c r="G26" s="203"/>
      <c r="H26" s="203"/>
      <c r="I26" s="203"/>
      <c r="J26" s="203"/>
      <c r="K26" s="203"/>
      <c r="L26" s="203"/>
      <c r="M26" s="201" t="s">
        <v>544</v>
      </c>
      <c r="N26" s="204" t="s">
        <v>545</v>
      </c>
      <c r="O26" s="201" t="s">
        <v>695</v>
      </c>
      <c r="P26" s="205">
        <v>1231</v>
      </c>
      <c r="Q26" s="201" t="s">
        <v>546</v>
      </c>
      <c r="R26" s="205">
        <v>954</v>
      </c>
      <c r="S26" s="201" t="s">
        <v>547</v>
      </c>
      <c r="T26" s="201" t="s">
        <v>547</v>
      </c>
      <c r="U26" s="201">
        <v>5</v>
      </c>
      <c r="V26" s="201">
        <v>5</v>
      </c>
      <c r="W26" s="201" t="s">
        <v>548</v>
      </c>
      <c r="X26" s="206">
        <v>785</v>
      </c>
      <c r="Y26" s="201"/>
      <c r="Z26" s="201"/>
      <c r="AA26" s="205"/>
      <c r="AB26" s="206">
        <v>785</v>
      </c>
      <c r="AC26" s="201" t="s">
        <v>548</v>
      </c>
      <c r="AD26" s="205">
        <v>926</v>
      </c>
      <c r="AE26" s="205">
        <v>926</v>
      </c>
      <c r="AF26" s="202" t="s">
        <v>549</v>
      </c>
      <c r="AG26" s="201" t="s">
        <v>550</v>
      </c>
      <c r="AH26" s="201" t="s">
        <v>551</v>
      </c>
      <c r="AI26" s="201" t="s">
        <v>552</v>
      </c>
      <c r="AJ26" s="201" t="s">
        <v>553</v>
      </c>
      <c r="AK26" s="201" t="s">
        <v>554</v>
      </c>
      <c r="AL26" s="207"/>
      <c r="AM26" s="207"/>
      <c r="AN26" s="208"/>
      <c r="AO26" s="207"/>
      <c r="AP26" s="201" t="s">
        <v>555</v>
      </c>
      <c r="AQ26" s="201" t="s">
        <v>556</v>
      </c>
      <c r="AR26" s="201" t="s">
        <v>555</v>
      </c>
      <c r="AS26" s="201" t="s">
        <v>556</v>
      </c>
      <c r="AT26" s="201" t="s">
        <v>557</v>
      </c>
      <c r="AU26" s="201"/>
      <c r="AV26" s="209" t="s">
        <v>693</v>
      </c>
      <c r="AW26" s="517">
        <v>0.70199999999999996</v>
      </c>
    </row>
    <row r="27" spans="1:49" x14ac:dyDescent="0.25">
      <c r="A27" s="210"/>
      <c r="B27" s="211"/>
      <c r="C27" s="211"/>
      <c r="D27" s="211"/>
      <c r="E27" s="211"/>
      <c r="F27" s="211"/>
      <c r="G27" s="211"/>
      <c r="H27" s="211"/>
      <c r="I27" s="211"/>
      <c r="J27" s="211"/>
      <c r="K27" s="211"/>
      <c r="L27" s="211"/>
      <c r="M27" s="211"/>
      <c r="N27" s="211"/>
      <c r="O27" s="212"/>
      <c r="P27" s="213"/>
      <c r="Q27" s="212"/>
      <c r="R27" s="213"/>
      <c r="S27" s="212"/>
      <c r="T27" s="212"/>
      <c r="U27" s="212"/>
      <c r="V27" s="212"/>
      <c r="W27" s="212" t="s">
        <v>558</v>
      </c>
      <c r="X27" s="214">
        <v>919</v>
      </c>
      <c r="Y27" s="212" t="s">
        <v>558</v>
      </c>
      <c r="Z27" s="212"/>
      <c r="AA27" s="213"/>
      <c r="AB27" s="211"/>
      <c r="AC27" s="211"/>
      <c r="AD27" s="211"/>
      <c r="AE27" s="211"/>
      <c r="AF27" s="211"/>
      <c r="AG27" s="211"/>
      <c r="AH27" s="211"/>
      <c r="AI27" s="211"/>
      <c r="AJ27" s="211"/>
      <c r="AK27" s="211"/>
      <c r="AL27" s="211"/>
      <c r="AM27" s="211"/>
      <c r="AN27" s="211"/>
      <c r="AO27" s="211"/>
      <c r="AP27" s="211"/>
      <c r="AQ27" s="211"/>
      <c r="AR27" s="211"/>
      <c r="AS27" s="211"/>
      <c r="AT27" s="211"/>
      <c r="AU27" s="211"/>
      <c r="AV27" s="215"/>
      <c r="AW27" s="518"/>
    </row>
    <row r="28" spans="1:49" x14ac:dyDescent="0.25">
      <c r="A28" s="210"/>
      <c r="B28" s="211"/>
      <c r="C28" s="211"/>
      <c r="D28" s="211"/>
      <c r="E28" s="211"/>
      <c r="F28" s="211"/>
      <c r="G28" s="211"/>
      <c r="H28" s="211"/>
      <c r="I28" s="211"/>
      <c r="J28" s="211"/>
      <c r="K28" s="211"/>
      <c r="L28" s="211"/>
      <c r="M28" s="211"/>
      <c r="N28" s="211"/>
      <c r="O28" s="212"/>
      <c r="P28" s="213"/>
      <c r="Q28" s="212"/>
      <c r="R28" s="213"/>
      <c r="S28" s="212"/>
      <c r="T28" s="212"/>
      <c r="U28" s="212"/>
      <c r="V28" s="212"/>
      <c r="W28" s="212" t="s">
        <v>559</v>
      </c>
      <c r="X28" s="214">
        <v>620</v>
      </c>
      <c r="Y28" s="212"/>
      <c r="Z28" s="212"/>
      <c r="AA28" s="213"/>
      <c r="AB28" s="211"/>
      <c r="AC28" s="211"/>
      <c r="AD28" s="211"/>
      <c r="AE28" s="211"/>
      <c r="AF28" s="211"/>
      <c r="AG28" s="211"/>
      <c r="AH28" s="211"/>
      <c r="AI28" s="211"/>
      <c r="AJ28" s="211"/>
      <c r="AK28" s="211"/>
      <c r="AL28" s="211"/>
      <c r="AM28" s="211"/>
      <c r="AN28" s="211"/>
      <c r="AO28" s="211"/>
      <c r="AP28" s="211"/>
      <c r="AQ28" s="211"/>
      <c r="AR28" s="211"/>
      <c r="AS28" s="211"/>
      <c r="AT28" s="211"/>
      <c r="AU28" s="211"/>
      <c r="AV28" s="215"/>
      <c r="AW28" s="518"/>
    </row>
    <row r="29" spans="1:49" x14ac:dyDescent="0.25">
      <c r="A29" s="210"/>
      <c r="B29" s="211"/>
      <c r="C29" s="211"/>
      <c r="D29" s="211"/>
      <c r="E29" s="211"/>
      <c r="F29" s="211"/>
      <c r="G29" s="211"/>
      <c r="H29" s="211"/>
      <c r="I29" s="211"/>
      <c r="J29" s="211"/>
      <c r="K29" s="211"/>
      <c r="L29" s="211"/>
      <c r="M29" s="211"/>
      <c r="N29" s="211"/>
      <c r="O29" s="212"/>
      <c r="P29" s="213"/>
      <c r="Q29" s="212"/>
      <c r="R29" s="213"/>
      <c r="S29" s="212"/>
      <c r="T29" s="212"/>
      <c r="U29" s="212"/>
      <c r="V29" s="212"/>
      <c r="W29" s="212" t="s">
        <v>560</v>
      </c>
      <c r="X29" s="214">
        <v>912</v>
      </c>
      <c r="Y29" s="212"/>
      <c r="Z29" s="212"/>
      <c r="AA29" s="213"/>
      <c r="AB29" s="211"/>
      <c r="AC29" s="211"/>
      <c r="AD29" s="211"/>
      <c r="AE29" s="211"/>
      <c r="AF29" s="211"/>
      <c r="AG29" s="211"/>
      <c r="AH29" s="211"/>
      <c r="AI29" s="211"/>
      <c r="AJ29" s="211"/>
      <c r="AK29" s="211"/>
      <c r="AL29" s="211"/>
      <c r="AM29" s="211"/>
      <c r="AN29" s="211"/>
      <c r="AO29" s="211"/>
      <c r="AP29" s="211"/>
      <c r="AQ29" s="211"/>
      <c r="AR29" s="211"/>
      <c r="AS29" s="211"/>
      <c r="AT29" s="211"/>
      <c r="AU29" s="211"/>
      <c r="AV29" s="215"/>
      <c r="AW29" s="518"/>
    </row>
    <row r="30" spans="1:49" ht="15.75" thickBot="1" x14ac:dyDescent="0.3">
      <c r="A30" s="216"/>
      <c r="B30" s="217"/>
      <c r="C30" s="217"/>
      <c r="D30" s="217"/>
      <c r="E30" s="217"/>
      <c r="F30" s="217"/>
      <c r="G30" s="217"/>
      <c r="H30" s="217"/>
      <c r="I30" s="217"/>
      <c r="J30" s="217"/>
      <c r="K30" s="217"/>
      <c r="L30" s="217"/>
      <c r="M30" s="217"/>
      <c r="N30" s="217"/>
      <c r="O30" s="218"/>
      <c r="P30" s="219"/>
      <c r="Q30" s="218"/>
      <c r="R30" s="219"/>
      <c r="S30" s="218"/>
      <c r="T30" s="218"/>
      <c r="U30" s="218"/>
      <c r="V30" s="218"/>
      <c r="W30" s="218" t="s">
        <v>561</v>
      </c>
      <c r="X30" s="220">
        <v>868</v>
      </c>
      <c r="Y30" s="218" t="s">
        <v>561</v>
      </c>
      <c r="Z30" s="218"/>
      <c r="AA30" s="219"/>
      <c r="AB30" s="217"/>
      <c r="AC30" s="217"/>
      <c r="AD30" s="217"/>
      <c r="AE30" s="217"/>
      <c r="AF30" s="217"/>
      <c r="AG30" s="217"/>
      <c r="AH30" s="217"/>
      <c r="AI30" s="217"/>
      <c r="AJ30" s="217"/>
      <c r="AK30" s="217"/>
      <c r="AL30" s="217"/>
      <c r="AM30" s="217"/>
      <c r="AN30" s="217"/>
      <c r="AO30" s="217"/>
      <c r="AP30" s="217"/>
      <c r="AQ30" s="217"/>
      <c r="AR30" s="217"/>
      <c r="AS30" s="217"/>
      <c r="AT30" s="217"/>
      <c r="AU30" s="217"/>
      <c r="AV30" s="221"/>
      <c r="AW30" s="518"/>
    </row>
    <row r="31" spans="1:49" ht="76.5" x14ac:dyDescent="0.25">
      <c r="A31" s="200" t="s">
        <v>569</v>
      </c>
      <c r="B31" s="201" t="s">
        <v>695</v>
      </c>
      <c r="C31" s="201" t="s">
        <v>542</v>
      </c>
      <c r="D31" s="202" t="s">
        <v>543</v>
      </c>
      <c r="E31" s="222"/>
      <c r="F31" s="222"/>
      <c r="G31" s="222"/>
      <c r="H31" s="222"/>
      <c r="I31" s="222"/>
      <c r="J31" s="222"/>
      <c r="K31" s="222"/>
      <c r="L31" s="222"/>
      <c r="M31" s="201" t="s">
        <v>570</v>
      </c>
      <c r="N31" s="204" t="s">
        <v>571</v>
      </c>
      <c r="O31" s="201" t="s">
        <v>695</v>
      </c>
      <c r="P31" s="205">
        <v>7930</v>
      </c>
      <c r="Q31" s="201" t="s">
        <v>572</v>
      </c>
      <c r="R31" s="205">
        <v>5551</v>
      </c>
      <c r="S31" s="201" t="s">
        <v>547</v>
      </c>
      <c r="T31" s="201" t="s">
        <v>547</v>
      </c>
      <c r="U31" s="201">
        <v>3</v>
      </c>
      <c r="V31" s="201">
        <v>3</v>
      </c>
      <c r="W31" s="201" t="s">
        <v>548</v>
      </c>
      <c r="X31" s="206">
        <v>5426</v>
      </c>
      <c r="Y31" s="201"/>
      <c r="Z31" s="201">
        <v>1</v>
      </c>
      <c r="AA31" s="205">
        <v>5315</v>
      </c>
      <c r="AB31" s="205">
        <v>5315</v>
      </c>
      <c r="AC31" s="201" t="s">
        <v>548</v>
      </c>
      <c r="AD31" s="205">
        <v>6272</v>
      </c>
      <c r="AE31" s="205">
        <v>6272</v>
      </c>
      <c r="AF31" s="202" t="s">
        <v>573</v>
      </c>
      <c r="AG31" s="201" t="s">
        <v>574</v>
      </c>
      <c r="AH31" s="201" t="s">
        <v>575</v>
      </c>
      <c r="AI31" s="201" t="s">
        <v>576</v>
      </c>
      <c r="AJ31" s="201" t="s">
        <v>577</v>
      </c>
      <c r="AK31" s="201" t="s">
        <v>578</v>
      </c>
      <c r="AL31" s="201"/>
      <c r="AM31" s="201"/>
      <c r="AN31" s="201"/>
      <c r="AO31" s="202" t="s">
        <v>579</v>
      </c>
      <c r="AP31" s="201" t="s">
        <v>580</v>
      </c>
      <c r="AQ31" s="201" t="s">
        <v>581</v>
      </c>
      <c r="AR31" s="201" t="s">
        <v>580</v>
      </c>
      <c r="AS31" s="201" t="s">
        <v>581</v>
      </c>
      <c r="AT31" s="201" t="s">
        <v>582</v>
      </c>
      <c r="AU31" s="222"/>
      <c r="AV31" s="308" t="s">
        <v>694</v>
      </c>
      <c r="AW31" s="517">
        <v>4.2670000000000003</v>
      </c>
    </row>
    <row r="32" spans="1:49" x14ac:dyDescent="0.25">
      <c r="A32" s="223"/>
      <c r="B32" s="176"/>
      <c r="C32" s="176"/>
      <c r="D32" s="176"/>
      <c r="E32" s="176"/>
      <c r="F32" s="176"/>
      <c r="G32" s="176"/>
      <c r="H32" s="176"/>
      <c r="I32" s="176"/>
      <c r="J32" s="176"/>
      <c r="K32" s="176"/>
      <c r="L32" s="176"/>
      <c r="M32" s="176"/>
      <c r="N32" s="224"/>
      <c r="O32" s="212"/>
      <c r="P32" s="213"/>
      <c r="Q32" s="212"/>
      <c r="R32" s="213"/>
      <c r="S32" s="212"/>
      <c r="T32" s="212"/>
      <c r="U32" s="212"/>
      <c r="V32" s="212"/>
      <c r="W32" s="212" t="s">
        <v>583</v>
      </c>
      <c r="X32" s="214">
        <v>5429</v>
      </c>
      <c r="Y32" s="212"/>
      <c r="Z32" s="212"/>
      <c r="AA32" s="213">
        <v>5373</v>
      </c>
      <c r="AB32" s="213"/>
      <c r="AC32" s="212"/>
      <c r="AD32" s="213"/>
      <c r="AE32" s="213"/>
      <c r="AF32" s="225" t="s">
        <v>579</v>
      </c>
      <c r="AG32" s="212"/>
      <c r="AH32" s="212"/>
      <c r="AI32" s="212"/>
      <c r="AJ32" s="212"/>
      <c r="AK32" s="212"/>
      <c r="AL32" s="212"/>
      <c r="AM32" s="212"/>
      <c r="AN32" s="212"/>
      <c r="AO32" s="225" t="s">
        <v>579</v>
      </c>
      <c r="AP32" s="212"/>
      <c r="AQ32" s="212"/>
      <c r="AR32" s="212"/>
      <c r="AS32" s="212"/>
      <c r="AT32" s="212"/>
      <c r="AU32" s="176"/>
      <c r="AV32" s="226"/>
      <c r="AW32" s="518"/>
    </row>
    <row r="33" spans="1:49" ht="15.75" thickBot="1" x14ac:dyDescent="0.3">
      <c r="A33" s="227"/>
      <c r="B33" s="228"/>
      <c r="C33" s="228"/>
      <c r="D33" s="228"/>
      <c r="E33" s="228"/>
      <c r="F33" s="228"/>
      <c r="G33" s="228"/>
      <c r="H33" s="228"/>
      <c r="I33" s="228"/>
      <c r="J33" s="228"/>
      <c r="K33" s="228"/>
      <c r="L33" s="228"/>
      <c r="M33" s="228"/>
      <c r="N33" s="229"/>
      <c r="O33" s="230"/>
      <c r="P33" s="231"/>
      <c r="Q33" s="230"/>
      <c r="R33" s="231"/>
      <c r="S33" s="230"/>
      <c r="T33" s="230"/>
      <c r="U33" s="230"/>
      <c r="V33" s="230"/>
      <c r="W33" s="230" t="s">
        <v>584</v>
      </c>
      <c r="X33" s="232">
        <v>5323</v>
      </c>
      <c r="Y33" s="230" t="s">
        <v>584</v>
      </c>
      <c r="Z33" s="230"/>
      <c r="AA33" s="231"/>
      <c r="AB33" s="231"/>
      <c r="AC33" s="230"/>
      <c r="AD33" s="231"/>
      <c r="AE33" s="231"/>
      <c r="AF33" s="233" t="s">
        <v>579</v>
      </c>
      <c r="AG33" s="230"/>
      <c r="AH33" s="230"/>
      <c r="AI33" s="230"/>
      <c r="AJ33" s="230"/>
      <c r="AK33" s="230"/>
      <c r="AL33" s="230"/>
      <c r="AM33" s="230"/>
      <c r="AN33" s="230"/>
      <c r="AO33" s="233" t="s">
        <v>579</v>
      </c>
      <c r="AP33" s="230"/>
      <c r="AQ33" s="230"/>
      <c r="AR33" s="230"/>
      <c r="AS33" s="230"/>
      <c r="AT33" s="230"/>
      <c r="AU33" s="228"/>
      <c r="AV33" s="234"/>
      <c r="AW33" s="518"/>
    </row>
    <row r="34" spans="1:49" s="239" customFormat="1" ht="64.5" thickBot="1" x14ac:dyDescent="0.25">
      <c r="A34" s="235">
        <v>1</v>
      </c>
      <c r="B34" s="236" t="s">
        <v>695</v>
      </c>
      <c r="C34" s="236" t="s">
        <v>542</v>
      </c>
      <c r="D34" s="237"/>
      <c r="E34" s="237"/>
      <c r="F34" s="237"/>
      <c r="G34" s="237"/>
      <c r="H34" s="237"/>
      <c r="I34" s="237"/>
      <c r="J34" s="237"/>
      <c r="K34" s="237"/>
      <c r="L34" s="237"/>
      <c r="M34" s="237" t="s">
        <v>660</v>
      </c>
      <c r="N34" s="237" t="s">
        <v>585</v>
      </c>
      <c r="O34" s="236" t="s">
        <v>695</v>
      </c>
      <c r="P34" s="237">
        <v>42</v>
      </c>
      <c r="Q34" s="236" t="s">
        <v>546</v>
      </c>
      <c r="R34" s="237">
        <v>42</v>
      </c>
      <c r="S34" s="237" t="s">
        <v>586</v>
      </c>
      <c r="T34" s="237" t="s">
        <v>586</v>
      </c>
      <c r="U34" s="237">
        <v>1</v>
      </c>
      <c r="V34" s="237">
        <v>1</v>
      </c>
      <c r="W34" s="237" t="s">
        <v>587</v>
      </c>
      <c r="X34" s="237">
        <v>42</v>
      </c>
      <c r="Y34" s="237"/>
      <c r="Z34" s="237"/>
      <c r="AA34" s="237"/>
      <c r="AB34" s="237">
        <v>42</v>
      </c>
      <c r="AC34" s="237" t="s">
        <v>587</v>
      </c>
      <c r="AD34" s="237">
        <v>42</v>
      </c>
      <c r="AE34" s="237">
        <v>42</v>
      </c>
      <c r="AF34" s="237"/>
      <c r="AG34" s="237"/>
      <c r="AH34" s="237"/>
      <c r="AI34" s="237"/>
      <c r="AJ34" s="237"/>
      <c r="AK34" s="237"/>
      <c r="AL34" s="316" t="s">
        <v>678</v>
      </c>
      <c r="AM34" s="317" t="s">
        <v>679</v>
      </c>
      <c r="AN34" s="237"/>
      <c r="AO34" s="237"/>
      <c r="AP34" s="297">
        <v>42811</v>
      </c>
      <c r="AQ34" s="297">
        <v>42811</v>
      </c>
      <c r="AR34" s="297">
        <v>42811</v>
      </c>
      <c r="AS34" s="297">
        <v>42811</v>
      </c>
      <c r="AT34" s="297">
        <v>44196</v>
      </c>
      <c r="AU34" s="237"/>
      <c r="AV34" s="238" t="s">
        <v>680</v>
      </c>
      <c r="AW34" s="517">
        <v>4.5999999999999999E-2</v>
      </c>
    </row>
    <row r="35" spans="1:49" s="239" customFormat="1" ht="64.5" thickBot="1" x14ac:dyDescent="0.25">
      <c r="A35" s="318">
        <v>2</v>
      </c>
      <c r="B35" s="319" t="s">
        <v>695</v>
      </c>
      <c r="C35" s="319" t="s">
        <v>542</v>
      </c>
      <c r="D35" s="320"/>
      <c r="E35" s="320"/>
      <c r="F35" s="320"/>
      <c r="G35" s="320"/>
      <c r="H35" s="320"/>
      <c r="I35" s="320"/>
      <c r="J35" s="320"/>
      <c r="K35" s="320"/>
      <c r="L35" s="320"/>
      <c r="M35" s="320" t="s">
        <v>660</v>
      </c>
      <c r="N35" s="320" t="s">
        <v>588</v>
      </c>
      <c r="O35" s="319" t="s">
        <v>695</v>
      </c>
      <c r="P35" s="320">
        <v>5</v>
      </c>
      <c r="Q35" s="319" t="s">
        <v>546</v>
      </c>
      <c r="R35" s="320"/>
      <c r="S35" s="320" t="s">
        <v>586</v>
      </c>
      <c r="T35" s="320" t="s">
        <v>586</v>
      </c>
      <c r="U35" s="320">
        <v>1</v>
      </c>
      <c r="V35" s="320">
        <v>1</v>
      </c>
      <c r="W35" s="320" t="s">
        <v>587</v>
      </c>
      <c r="X35" s="320">
        <v>5</v>
      </c>
      <c r="Y35" s="320"/>
      <c r="Z35" s="320"/>
      <c r="AA35" s="320"/>
      <c r="AB35" s="320">
        <v>5</v>
      </c>
      <c r="AC35" s="320" t="s">
        <v>587</v>
      </c>
      <c r="AD35" s="320">
        <v>5</v>
      </c>
      <c r="AE35" s="320">
        <v>5</v>
      </c>
      <c r="AF35" s="320"/>
      <c r="AG35" s="320"/>
      <c r="AH35" s="320"/>
      <c r="AI35" s="320"/>
      <c r="AJ35" s="320"/>
      <c r="AK35" s="320"/>
      <c r="AL35" s="321" t="s">
        <v>678</v>
      </c>
      <c r="AM35" s="322" t="s">
        <v>679</v>
      </c>
      <c r="AN35" s="320"/>
      <c r="AO35" s="320"/>
      <c r="AP35" s="323">
        <v>42830</v>
      </c>
      <c r="AQ35" s="323">
        <v>42830</v>
      </c>
      <c r="AR35" s="323">
        <v>42830</v>
      </c>
      <c r="AS35" s="323">
        <v>42830</v>
      </c>
      <c r="AT35" s="323">
        <v>43925</v>
      </c>
      <c r="AU35" s="320"/>
      <c r="AV35" s="324" t="s">
        <v>681</v>
      </c>
      <c r="AW35" s="517">
        <v>6.0000000000000001E-3</v>
      </c>
    </row>
    <row r="36" spans="1:49" ht="63.75" x14ac:dyDescent="0.25">
      <c r="A36" s="309" t="s">
        <v>662</v>
      </c>
      <c r="B36" s="310" t="s">
        <v>695</v>
      </c>
      <c r="C36" s="310" t="s">
        <v>542</v>
      </c>
      <c r="D36" s="311" t="s">
        <v>663</v>
      </c>
      <c r="E36" s="310" t="s">
        <v>664</v>
      </c>
      <c r="F36" s="310" t="s">
        <v>664</v>
      </c>
      <c r="G36" s="310" t="s">
        <v>664</v>
      </c>
      <c r="H36" s="310" t="s">
        <v>664</v>
      </c>
      <c r="I36" s="310" t="s">
        <v>664</v>
      </c>
      <c r="J36" s="310" t="s">
        <v>664</v>
      </c>
      <c r="K36" s="310" t="s">
        <v>665</v>
      </c>
      <c r="L36" s="310" t="s">
        <v>664</v>
      </c>
      <c r="M36" s="310" t="s">
        <v>570</v>
      </c>
      <c r="N36" s="312" t="s">
        <v>661</v>
      </c>
      <c r="O36" s="310" t="s">
        <v>695</v>
      </c>
      <c r="P36" s="313">
        <v>16084</v>
      </c>
      <c r="Q36" s="310" t="s">
        <v>572</v>
      </c>
      <c r="R36" s="313">
        <v>16084</v>
      </c>
      <c r="S36" s="310" t="s">
        <v>666</v>
      </c>
      <c r="T36" s="310" t="s">
        <v>667</v>
      </c>
      <c r="U36" s="310">
        <v>3</v>
      </c>
      <c r="V36" s="310">
        <v>3</v>
      </c>
      <c r="W36" s="310" t="s">
        <v>668</v>
      </c>
      <c r="X36" s="313">
        <v>16084</v>
      </c>
      <c r="Y36" s="314"/>
      <c r="Z36" s="310">
        <v>1</v>
      </c>
      <c r="AA36" s="313">
        <v>14636</v>
      </c>
      <c r="AB36" s="313">
        <v>14636</v>
      </c>
      <c r="AC36" s="310" t="s">
        <v>668</v>
      </c>
      <c r="AD36" s="313">
        <v>17563</v>
      </c>
      <c r="AE36" s="313">
        <v>0</v>
      </c>
      <c r="AF36" s="311" t="s">
        <v>670</v>
      </c>
      <c r="AG36" s="310" t="s">
        <v>671</v>
      </c>
      <c r="AH36" s="310" t="s">
        <v>672</v>
      </c>
      <c r="AI36" s="310" t="s">
        <v>672</v>
      </c>
      <c r="AJ36" s="310" t="s">
        <v>673</v>
      </c>
      <c r="AK36" s="310" t="s">
        <v>674</v>
      </c>
      <c r="AL36" s="314"/>
      <c r="AM36" s="314"/>
      <c r="AN36" s="314"/>
      <c r="AO36" s="314"/>
      <c r="AP36" s="310" t="s">
        <v>675</v>
      </c>
      <c r="AQ36" s="310" t="s">
        <v>676</v>
      </c>
      <c r="AR36" s="310" t="s">
        <v>675</v>
      </c>
      <c r="AS36" s="310" t="s">
        <v>676</v>
      </c>
      <c r="AT36" s="310" t="s">
        <v>677</v>
      </c>
      <c r="AU36" s="314"/>
      <c r="AV36" s="315"/>
      <c r="AW36" s="517">
        <v>17.562999999999999</v>
      </c>
    </row>
    <row r="37" spans="1:49"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298" t="s">
        <v>583</v>
      </c>
      <c r="X37" s="299">
        <v>16084</v>
      </c>
      <c r="Y37" s="303"/>
      <c r="Z37" s="303"/>
      <c r="AA37" s="299">
        <v>14921</v>
      </c>
      <c r="AB37" s="303"/>
      <c r="AC37" s="303"/>
      <c r="AD37" s="303"/>
      <c r="AE37" s="303"/>
      <c r="AF37" s="303"/>
      <c r="AG37" s="303"/>
      <c r="AH37" s="303"/>
      <c r="AI37" s="303"/>
      <c r="AJ37" s="303"/>
      <c r="AK37" s="303"/>
      <c r="AL37" s="303"/>
      <c r="AM37" s="303"/>
      <c r="AN37" s="303"/>
      <c r="AO37" s="303"/>
      <c r="AP37" s="303"/>
      <c r="AQ37" s="303"/>
      <c r="AR37" s="303"/>
      <c r="AS37" s="303"/>
      <c r="AT37" s="303"/>
      <c r="AU37" s="303"/>
      <c r="AV37" s="304"/>
    </row>
    <row r="38" spans="1:49" ht="15.75" thickBot="1" x14ac:dyDescent="0.3">
      <c r="A38" s="305"/>
      <c r="B38" s="306"/>
      <c r="C38" s="306"/>
      <c r="D38" s="306"/>
      <c r="E38" s="306"/>
      <c r="F38" s="306"/>
      <c r="G38" s="306"/>
      <c r="H38" s="306"/>
      <c r="I38" s="306"/>
      <c r="J38" s="306"/>
      <c r="K38" s="306"/>
      <c r="L38" s="306"/>
      <c r="M38" s="306"/>
      <c r="N38" s="306"/>
      <c r="O38" s="306"/>
      <c r="P38" s="306"/>
      <c r="Q38" s="306"/>
      <c r="R38" s="306"/>
      <c r="S38" s="306"/>
      <c r="T38" s="306"/>
      <c r="U38" s="306"/>
      <c r="V38" s="306"/>
      <c r="W38" s="300" t="s">
        <v>669</v>
      </c>
      <c r="X38" s="301">
        <v>16084</v>
      </c>
      <c r="Y38" s="306"/>
      <c r="Z38" s="306"/>
      <c r="AA38" s="301">
        <v>14797</v>
      </c>
      <c r="AB38" s="306"/>
      <c r="AC38" s="306"/>
      <c r="AD38" s="306"/>
      <c r="AE38" s="306"/>
      <c r="AF38" s="306"/>
      <c r="AG38" s="306"/>
      <c r="AH38" s="306"/>
      <c r="AI38" s="306"/>
      <c r="AJ38" s="306"/>
      <c r="AK38" s="306"/>
      <c r="AL38" s="306"/>
      <c r="AM38" s="306"/>
      <c r="AN38" s="306"/>
      <c r="AO38" s="306"/>
      <c r="AP38" s="306"/>
      <c r="AQ38" s="306"/>
      <c r="AR38" s="306"/>
      <c r="AS38" s="306"/>
      <c r="AT38" s="306"/>
      <c r="AU38" s="306"/>
      <c r="AV38" s="307"/>
    </row>
  </sheetData>
  <autoFilter ref="A25:AV38"/>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9" zoomScale="80" zoomScaleNormal="90" zoomScaleSheetLayoutView="80" workbookViewId="0">
      <selection activeCell="B55" sqref="B55"/>
    </sheetView>
  </sheetViews>
  <sheetFormatPr defaultRowHeight="15.75" x14ac:dyDescent="0.25"/>
  <cols>
    <col min="1" max="2" width="66.140625" style="248" customWidth="1"/>
    <col min="3" max="256" width="9.140625" style="240"/>
    <col min="257" max="258" width="66.140625" style="240" customWidth="1"/>
    <col min="259" max="512" width="9.140625" style="240"/>
    <col min="513" max="514" width="66.140625" style="240" customWidth="1"/>
    <col min="515" max="768" width="9.140625" style="240"/>
    <col min="769" max="770" width="66.140625" style="240" customWidth="1"/>
    <col min="771" max="1024" width="9.140625" style="240"/>
    <col min="1025" max="1026" width="66.140625" style="240" customWidth="1"/>
    <col min="1027" max="1280" width="9.140625" style="240"/>
    <col min="1281" max="1282" width="66.140625" style="240" customWidth="1"/>
    <col min="1283" max="1536" width="9.140625" style="240"/>
    <col min="1537" max="1538" width="66.140625" style="240" customWidth="1"/>
    <col min="1539" max="1792" width="9.140625" style="240"/>
    <col min="1793" max="1794" width="66.140625" style="240" customWidth="1"/>
    <col min="1795" max="2048" width="9.140625" style="240"/>
    <col min="2049" max="2050" width="66.140625" style="240" customWidth="1"/>
    <col min="2051" max="2304" width="9.140625" style="240"/>
    <col min="2305" max="2306" width="66.140625" style="240" customWidth="1"/>
    <col min="2307" max="2560" width="9.140625" style="240"/>
    <col min="2561" max="2562" width="66.140625" style="240" customWidth="1"/>
    <col min="2563" max="2816" width="9.140625" style="240"/>
    <col min="2817" max="2818" width="66.140625" style="240" customWidth="1"/>
    <col min="2819" max="3072" width="9.140625" style="240"/>
    <col min="3073" max="3074" width="66.140625" style="240" customWidth="1"/>
    <col min="3075" max="3328" width="9.140625" style="240"/>
    <col min="3329" max="3330" width="66.140625" style="240" customWidth="1"/>
    <col min="3331" max="3584" width="9.140625" style="240"/>
    <col min="3585" max="3586" width="66.140625" style="240" customWidth="1"/>
    <col min="3587" max="3840" width="9.140625" style="240"/>
    <col min="3841" max="3842" width="66.140625" style="240" customWidth="1"/>
    <col min="3843" max="4096" width="9.140625" style="240"/>
    <col min="4097" max="4098" width="66.140625" style="240" customWidth="1"/>
    <col min="4099" max="4352" width="9.140625" style="240"/>
    <col min="4353" max="4354" width="66.140625" style="240" customWidth="1"/>
    <col min="4355" max="4608" width="9.140625" style="240"/>
    <col min="4609" max="4610" width="66.140625" style="240" customWidth="1"/>
    <col min="4611" max="4864" width="9.140625" style="240"/>
    <col min="4865" max="4866" width="66.140625" style="240" customWidth="1"/>
    <col min="4867" max="5120" width="9.140625" style="240"/>
    <col min="5121" max="5122" width="66.140625" style="240" customWidth="1"/>
    <col min="5123" max="5376" width="9.140625" style="240"/>
    <col min="5377" max="5378" width="66.140625" style="240" customWidth="1"/>
    <col min="5379" max="5632" width="9.140625" style="240"/>
    <col min="5633" max="5634" width="66.140625" style="240" customWidth="1"/>
    <col min="5635" max="5888" width="9.140625" style="240"/>
    <col min="5889" max="5890" width="66.140625" style="240" customWidth="1"/>
    <col min="5891" max="6144" width="9.140625" style="240"/>
    <col min="6145" max="6146" width="66.140625" style="240" customWidth="1"/>
    <col min="6147" max="6400" width="9.140625" style="240"/>
    <col min="6401" max="6402" width="66.140625" style="240" customWidth="1"/>
    <col min="6403" max="6656" width="9.140625" style="240"/>
    <col min="6657" max="6658" width="66.140625" style="240" customWidth="1"/>
    <col min="6659" max="6912" width="9.140625" style="240"/>
    <col min="6913" max="6914" width="66.140625" style="240" customWidth="1"/>
    <col min="6915" max="7168" width="9.140625" style="240"/>
    <col min="7169" max="7170" width="66.140625" style="240" customWidth="1"/>
    <col min="7171" max="7424" width="9.140625" style="240"/>
    <col min="7425" max="7426" width="66.140625" style="240" customWidth="1"/>
    <col min="7427" max="7680" width="9.140625" style="240"/>
    <col min="7681" max="7682" width="66.140625" style="240" customWidth="1"/>
    <col min="7683" max="7936" width="9.140625" style="240"/>
    <col min="7937" max="7938" width="66.140625" style="240" customWidth="1"/>
    <col min="7939" max="8192" width="9.140625" style="240"/>
    <col min="8193" max="8194" width="66.140625" style="240" customWidth="1"/>
    <col min="8195" max="8448" width="9.140625" style="240"/>
    <col min="8449" max="8450" width="66.140625" style="240" customWidth="1"/>
    <col min="8451" max="8704" width="9.140625" style="240"/>
    <col min="8705" max="8706" width="66.140625" style="240" customWidth="1"/>
    <col min="8707" max="8960" width="9.140625" style="240"/>
    <col min="8961" max="8962" width="66.140625" style="240" customWidth="1"/>
    <col min="8963" max="9216" width="9.140625" style="240"/>
    <col min="9217" max="9218" width="66.140625" style="240" customWidth="1"/>
    <col min="9219" max="9472" width="9.140625" style="240"/>
    <col min="9473" max="9474" width="66.140625" style="240" customWidth="1"/>
    <col min="9475" max="9728" width="9.140625" style="240"/>
    <col min="9729" max="9730" width="66.140625" style="240" customWidth="1"/>
    <col min="9731" max="9984" width="9.140625" style="240"/>
    <col min="9985" max="9986" width="66.140625" style="240" customWidth="1"/>
    <col min="9987" max="10240" width="9.140625" style="240"/>
    <col min="10241" max="10242" width="66.140625" style="240" customWidth="1"/>
    <col min="10243" max="10496" width="9.140625" style="240"/>
    <col min="10497" max="10498" width="66.140625" style="240" customWidth="1"/>
    <col min="10499" max="10752" width="9.140625" style="240"/>
    <col min="10753" max="10754" width="66.140625" style="240" customWidth="1"/>
    <col min="10755" max="11008" width="9.140625" style="240"/>
    <col min="11009" max="11010" width="66.140625" style="240" customWidth="1"/>
    <col min="11011" max="11264" width="9.140625" style="240"/>
    <col min="11265" max="11266" width="66.140625" style="240" customWidth="1"/>
    <col min="11267" max="11520" width="9.140625" style="240"/>
    <col min="11521" max="11522" width="66.140625" style="240" customWidth="1"/>
    <col min="11523" max="11776" width="9.140625" style="240"/>
    <col min="11777" max="11778" width="66.140625" style="240" customWidth="1"/>
    <col min="11779" max="12032" width="9.140625" style="240"/>
    <col min="12033" max="12034" width="66.140625" style="240" customWidth="1"/>
    <col min="12035" max="12288" width="9.140625" style="240"/>
    <col min="12289" max="12290" width="66.140625" style="240" customWidth="1"/>
    <col min="12291" max="12544" width="9.140625" style="240"/>
    <col min="12545" max="12546" width="66.140625" style="240" customWidth="1"/>
    <col min="12547" max="12800" width="9.140625" style="240"/>
    <col min="12801" max="12802" width="66.140625" style="240" customWidth="1"/>
    <col min="12803" max="13056" width="9.140625" style="240"/>
    <col min="13057" max="13058" width="66.140625" style="240" customWidth="1"/>
    <col min="13059" max="13312" width="9.140625" style="240"/>
    <col min="13313" max="13314" width="66.140625" style="240" customWidth="1"/>
    <col min="13315" max="13568" width="9.140625" style="240"/>
    <col min="13569" max="13570" width="66.140625" style="240" customWidth="1"/>
    <col min="13571" max="13824" width="9.140625" style="240"/>
    <col min="13825" max="13826" width="66.140625" style="240" customWidth="1"/>
    <col min="13827" max="14080" width="9.140625" style="240"/>
    <col min="14081" max="14082" width="66.140625" style="240" customWidth="1"/>
    <col min="14083" max="14336" width="9.140625" style="240"/>
    <col min="14337" max="14338" width="66.140625" style="240" customWidth="1"/>
    <col min="14339" max="14592" width="9.140625" style="240"/>
    <col min="14593" max="14594" width="66.140625" style="240" customWidth="1"/>
    <col min="14595" max="14848" width="9.140625" style="240"/>
    <col min="14849" max="14850" width="66.140625" style="240" customWidth="1"/>
    <col min="14851" max="15104" width="9.140625" style="240"/>
    <col min="15105" max="15106" width="66.140625" style="240" customWidth="1"/>
    <col min="15107" max="15360" width="9.140625" style="240"/>
    <col min="15361" max="15362" width="66.140625" style="240" customWidth="1"/>
    <col min="15363" max="15616" width="9.140625" style="240"/>
    <col min="15617" max="15618" width="66.140625" style="240" customWidth="1"/>
    <col min="15619" max="15872" width="9.140625" style="240"/>
    <col min="15873" max="15874" width="66.140625" style="240" customWidth="1"/>
    <col min="15875" max="16128" width="9.140625" style="240"/>
    <col min="16129" max="16130" width="66.140625" style="240" customWidth="1"/>
    <col min="16131" max="16384" width="9.140625" style="240"/>
  </cols>
  <sheetData>
    <row r="1" spans="1:8" ht="18.75" x14ac:dyDescent="0.25">
      <c r="A1"/>
      <c r="B1" s="38" t="s">
        <v>69</v>
      </c>
    </row>
    <row r="2" spans="1:8" ht="18.75" x14ac:dyDescent="0.3">
      <c r="A2"/>
      <c r="B2" s="15" t="s">
        <v>11</v>
      </c>
    </row>
    <row r="3" spans="1:8" ht="18.75" x14ac:dyDescent="0.3">
      <c r="A3"/>
      <c r="B3" s="15" t="s">
        <v>589</v>
      </c>
    </row>
    <row r="4" spans="1:8" x14ac:dyDescent="0.25">
      <c r="A4"/>
      <c r="B4"/>
    </row>
    <row r="5" spans="1:8" ht="18.75" x14ac:dyDescent="0.3">
      <c r="A5" s="513" t="str">
        <f>'1. паспорт местоположение'!A5:C5</f>
        <v>Год раскрытия информации: 2021 год</v>
      </c>
      <c r="B5" s="513"/>
      <c r="C5" s="241"/>
      <c r="D5" s="241"/>
      <c r="E5" s="241"/>
      <c r="F5" s="241"/>
      <c r="G5" s="241"/>
      <c r="H5" s="241"/>
    </row>
    <row r="6" spans="1:8" ht="18.75" x14ac:dyDescent="0.3">
      <c r="A6" s="199"/>
      <c r="B6" s="199"/>
      <c r="C6" s="242"/>
      <c r="D6" s="242"/>
      <c r="E6" s="242"/>
      <c r="F6" s="242"/>
      <c r="G6" s="242"/>
      <c r="H6" s="242"/>
    </row>
    <row r="7" spans="1:8" ht="18.75" x14ac:dyDescent="0.25">
      <c r="A7" s="348" t="s">
        <v>10</v>
      </c>
      <c r="B7" s="348"/>
      <c r="C7" s="243"/>
      <c r="D7" s="243"/>
      <c r="E7" s="243"/>
      <c r="F7" s="243"/>
      <c r="G7" s="243"/>
      <c r="H7" s="243"/>
    </row>
    <row r="8" spans="1:8" ht="18.75" x14ac:dyDescent="0.25">
      <c r="A8" s="137"/>
      <c r="B8" s="137"/>
      <c r="C8" s="243"/>
      <c r="D8" s="243"/>
      <c r="E8" s="243"/>
      <c r="F8" s="243"/>
      <c r="G8" s="243"/>
      <c r="H8" s="243"/>
    </row>
    <row r="9" spans="1:8" x14ac:dyDescent="0.25">
      <c r="A9" s="514" t="s">
        <v>656</v>
      </c>
      <c r="B9" s="514"/>
      <c r="C9" s="244"/>
      <c r="D9" s="244"/>
      <c r="E9" s="244"/>
      <c r="F9" s="244"/>
      <c r="G9" s="244"/>
      <c r="H9" s="244"/>
    </row>
    <row r="10" spans="1:8" ht="18.75" x14ac:dyDescent="0.25">
      <c r="A10" s="508" t="s">
        <v>9</v>
      </c>
      <c r="B10" s="508"/>
      <c r="C10" s="245"/>
      <c r="D10" s="245"/>
      <c r="E10" s="245"/>
      <c r="F10" s="245"/>
      <c r="G10" s="245"/>
      <c r="H10" s="245"/>
    </row>
    <row r="11" spans="1:8" ht="18.75" x14ac:dyDescent="0.25">
      <c r="A11" s="137"/>
      <c r="B11" s="137"/>
      <c r="C11" s="243"/>
      <c r="D11" s="243"/>
      <c r="E11" s="243"/>
      <c r="F11" s="243"/>
      <c r="G11" s="243"/>
      <c r="H11" s="243"/>
    </row>
    <row r="12" spans="1:8" ht="30.75" customHeight="1" x14ac:dyDescent="0.25">
      <c r="A12" s="515" t="s">
        <v>535</v>
      </c>
      <c r="B12" s="515"/>
      <c r="C12" s="244"/>
      <c r="D12" s="244"/>
      <c r="E12" s="244"/>
      <c r="F12" s="244"/>
      <c r="G12" s="244"/>
      <c r="H12" s="244"/>
    </row>
    <row r="13" spans="1:8" ht="18.75" x14ac:dyDescent="0.25">
      <c r="A13" s="508" t="s">
        <v>8</v>
      </c>
      <c r="B13" s="508"/>
      <c r="C13" s="245"/>
      <c r="D13" s="245"/>
      <c r="E13" s="245"/>
      <c r="F13" s="245"/>
      <c r="G13" s="245"/>
      <c r="H13" s="245"/>
    </row>
    <row r="14" spans="1:8" ht="18.75" x14ac:dyDescent="0.25">
      <c r="A14" s="11"/>
      <c r="B14" s="11"/>
      <c r="C14" s="246"/>
      <c r="D14" s="246"/>
      <c r="E14" s="246"/>
      <c r="F14" s="246"/>
      <c r="G14" s="246"/>
      <c r="H14" s="246"/>
    </row>
    <row r="15" spans="1:8" x14ac:dyDescent="0.25">
      <c r="A15" s="507" t="s">
        <v>528</v>
      </c>
      <c r="B15" s="507"/>
      <c r="C15" s="244"/>
      <c r="D15" s="244"/>
      <c r="E15" s="244"/>
      <c r="F15" s="244"/>
      <c r="G15" s="244"/>
      <c r="H15" s="244"/>
    </row>
    <row r="16" spans="1:8" ht="18.75" x14ac:dyDescent="0.25">
      <c r="A16" s="508" t="s">
        <v>7</v>
      </c>
      <c r="B16" s="508"/>
      <c r="C16" s="245"/>
      <c r="D16" s="245"/>
      <c r="E16" s="245"/>
      <c r="F16" s="245"/>
      <c r="G16" s="245"/>
      <c r="H16" s="245"/>
    </row>
    <row r="17" spans="1:2" x14ac:dyDescent="0.25">
      <c r="A17" s="129"/>
      <c r="B17" s="247"/>
    </row>
    <row r="18" spans="1:2" ht="33.75" customHeight="1" x14ac:dyDescent="0.25">
      <c r="A18" s="509" t="s">
        <v>500</v>
      </c>
      <c r="B18" s="509"/>
    </row>
    <row r="19" spans="1:2" x14ac:dyDescent="0.25">
      <c r="B19" s="249"/>
    </row>
    <row r="20" spans="1:2" ht="16.5" thickBot="1" x14ac:dyDescent="0.3">
      <c r="B20" s="250"/>
    </row>
    <row r="21" spans="1:2" ht="27.75" customHeight="1" thickBot="1" x14ac:dyDescent="0.3">
      <c r="A21" s="251" t="s">
        <v>381</v>
      </c>
      <c r="B21" s="328" t="s">
        <v>528</v>
      </c>
    </row>
    <row r="22" spans="1:2" ht="16.5" thickBot="1" x14ac:dyDescent="0.3">
      <c r="A22" s="251" t="s">
        <v>382</v>
      </c>
      <c r="B22" s="329" t="s">
        <v>533</v>
      </c>
    </row>
    <row r="23" spans="1:2" ht="16.5" thickBot="1" x14ac:dyDescent="0.3">
      <c r="A23" s="251" t="s">
        <v>347</v>
      </c>
      <c r="B23" s="330" t="s">
        <v>684</v>
      </c>
    </row>
    <row r="24" spans="1:2" ht="16.5" thickBot="1" x14ac:dyDescent="0.3">
      <c r="A24" s="251" t="s">
        <v>383</v>
      </c>
      <c r="B24" s="331" t="s">
        <v>540</v>
      </c>
    </row>
    <row r="25" spans="1:2" ht="16.5" thickBot="1" x14ac:dyDescent="0.3">
      <c r="A25" s="252" t="s">
        <v>384</v>
      </c>
      <c r="B25" s="340">
        <f>'3.3 паспорт описание'!C29</f>
        <v>2021</v>
      </c>
    </row>
    <row r="26" spans="1:2" ht="16.5" thickBot="1" x14ac:dyDescent="0.3">
      <c r="A26" s="253" t="s">
        <v>385</v>
      </c>
      <c r="B26" s="340" t="str">
        <f>'3.3 паспорт описание'!C30</f>
        <v>С</v>
      </c>
    </row>
    <row r="27" spans="1:2" ht="29.25" thickBot="1" x14ac:dyDescent="0.3">
      <c r="A27" s="254" t="s">
        <v>590</v>
      </c>
      <c r="B27" s="290">
        <f>'6.2. Паспорт фин осв ввод'!D24</f>
        <v>24.862390403999999</v>
      </c>
    </row>
    <row r="28" spans="1:2" ht="16.5" thickBot="1" x14ac:dyDescent="0.3">
      <c r="A28" s="255" t="s">
        <v>386</v>
      </c>
      <c r="B28" s="332" t="s">
        <v>591</v>
      </c>
    </row>
    <row r="29" spans="1:2" customFormat="1" ht="28.5" x14ac:dyDescent="0.25">
      <c r="A29" s="254" t="s">
        <v>387</v>
      </c>
      <c r="B29" s="290">
        <v>22.584</v>
      </c>
    </row>
    <row r="30" spans="1:2" customFormat="1" ht="28.5" x14ac:dyDescent="0.25">
      <c r="A30" s="326" t="s">
        <v>388</v>
      </c>
      <c r="B30" s="327">
        <v>22.584</v>
      </c>
    </row>
    <row r="31" spans="1:2" customFormat="1" ht="15" x14ac:dyDescent="0.25">
      <c r="A31" s="256" t="s">
        <v>389</v>
      </c>
      <c r="B31" s="333"/>
    </row>
    <row r="32" spans="1:2" customFormat="1" ht="30" customHeight="1" thickBot="1" x14ac:dyDescent="0.3">
      <c r="A32" s="257" t="s">
        <v>592</v>
      </c>
      <c r="B32" s="291">
        <v>22.532</v>
      </c>
    </row>
    <row r="33" spans="1:2" s="293" customFormat="1" ht="45" customHeight="1" x14ac:dyDescent="0.25">
      <c r="A33" s="258" t="s">
        <v>593</v>
      </c>
      <c r="B33" s="292">
        <v>0.70199999999999996</v>
      </c>
    </row>
    <row r="34" spans="1:2" s="293" customFormat="1" ht="15" x14ac:dyDescent="0.25">
      <c r="A34" s="259" t="s">
        <v>390</v>
      </c>
      <c r="B34" s="294">
        <v>3.07</v>
      </c>
    </row>
    <row r="35" spans="1:2" s="293" customFormat="1" ht="15" x14ac:dyDescent="0.25">
      <c r="A35" s="259" t="s">
        <v>391</v>
      </c>
      <c r="B35" s="295">
        <v>0.70199999999999996</v>
      </c>
    </row>
    <row r="36" spans="1:2" s="293" customFormat="1" ht="15" x14ac:dyDescent="0.25">
      <c r="A36" s="259" t="s">
        <v>392</v>
      </c>
      <c r="B36" s="295">
        <v>0.59499999999999997</v>
      </c>
    </row>
    <row r="37" spans="1:2" s="293" customFormat="1" ht="45" customHeight="1" x14ac:dyDescent="0.25">
      <c r="A37" s="258" t="s">
        <v>594</v>
      </c>
      <c r="B37" s="292">
        <v>4.2670000000000003</v>
      </c>
    </row>
    <row r="38" spans="1:2" s="293" customFormat="1" ht="15" x14ac:dyDescent="0.25">
      <c r="A38" s="259" t="s">
        <v>390</v>
      </c>
      <c r="B38" s="294">
        <v>18.649999999999999</v>
      </c>
    </row>
    <row r="39" spans="1:2" s="293" customFormat="1" ht="15" x14ac:dyDescent="0.25">
      <c r="A39" s="259" t="s">
        <v>391</v>
      </c>
      <c r="B39" s="295">
        <v>4.266</v>
      </c>
    </row>
    <row r="40" spans="1:2" s="293" customFormat="1" ht="15" x14ac:dyDescent="0.25">
      <c r="A40" s="259" t="s">
        <v>392</v>
      </c>
      <c r="B40" s="295">
        <v>3.6160000000000001</v>
      </c>
    </row>
    <row r="41" spans="1:2" s="293" customFormat="1" ht="45" customHeight="1" x14ac:dyDescent="0.25">
      <c r="A41" s="258" t="s">
        <v>682</v>
      </c>
      <c r="B41" s="292">
        <v>17.562999999999999</v>
      </c>
    </row>
    <row r="42" spans="1:2" s="293" customFormat="1" ht="15" x14ac:dyDescent="0.25">
      <c r="A42" s="259" t="s">
        <v>390</v>
      </c>
      <c r="B42" s="294">
        <v>76.78</v>
      </c>
    </row>
    <row r="43" spans="1:2" s="293" customFormat="1" ht="15" x14ac:dyDescent="0.25">
      <c r="A43" s="259" t="s">
        <v>391</v>
      </c>
      <c r="B43" s="295">
        <v>0</v>
      </c>
    </row>
    <row r="44" spans="1:2" s="293" customFormat="1" ht="15" x14ac:dyDescent="0.25">
      <c r="A44" s="259" t="s">
        <v>392</v>
      </c>
      <c r="B44" s="295">
        <v>0</v>
      </c>
    </row>
    <row r="45" spans="1:2" customFormat="1" ht="45" customHeight="1" thickBot="1" x14ac:dyDescent="0.3">
      <c r="A45" s="257" t="s">
        <v>595</v>
      </c>
      <c r="B45" s="291">
        <v>0</v>
      </c>
    </row>
    <row r="46" spans="1:2" s="293" customFormat="1" ht="30" customHeight="1" x14ac:dyDescent="0.25">
      <c r="A46" s="259" t="s">
        <v>596</v>
      </c>
      <c r="B46" s="294" t="s">
        <v>597</v>
      </c>
    </row>
    <row r="47" spans="1:2" s="293" customFormat="1" ht="15" x14ac:dyDescent="0.25">
      <c r="A47" s="259" t="s">
        <v>390</v>
      </c>
      <c r="B47" s="294" t="s">
        <v>597</v>
      </c>
    </row>
    <row r="48" spans="1:2" s="293" customFormat="1" ht="15" x14ac:dyDescent="0.25">
      <c r="A48" s="259" t="s">
        <v>391</v>
      </c>
      <c r="B48" s="294" t="s">
        <v>597</v>
      </c>
    </row>
    <row r="49" spans="1:2" s="293" customFormat="1" ht="15" x14ac:dyDescent="0.25">
      <c r="A49" s="259" t="s">
        <v>392</v>
      </c>
      <c r="B49" s="294" t="s">
        <v>597</v>
      </c>
    </row>
    <row r="50" spans="1:2" customFormat="1" ht="30" customHeight="1" thickBot="1" x14ac:dyDescent="0.3">
      <c r="A50" s="257" t="s">
        <v>598</v>
      </c>
      <c r="B50" s="291">
        <v>5.1999999999999998E-2</v>
      </c>
    </row>
    <row r="51" spans="1:2" s="293" customFormat="1" ht="45" customHeight="1" x14ac:dyDescent="0.25">
      <c r="A51" s="258" t="s">
        <v>599</v>
      </c>
      <c r="B51" s="292">
        <v>4.5999999999999999E-2</v>
      </c>
    </row>
    <row r="52" spans="1:2" s="293" customFormat="1" ht="15" x14ac:dyDescent="0.25">
      <c r="A52" s="259" t="s">
        <v>390</v>
      </c>
      <c r="B52" s="294">
        <v>0.2</v>
      </c>
    </row>
    <row r="53" spans="1:2" s="293" customFormat="1" ht="15" x14ac:dyDescent="0.25">
      <c r="A53" s="259" t="s">
        <v>391</v>
      </c>
      <c r="B53" s="295">
        <v>2.8000000000000001E-2</v>
      </c>
    </row>
    <row r="54" spans="1:2" s="293" customFormat="1" ht="15" x14ac:dyDescent="0.25">
      <c r="A54" s="259" t="s">
        <v>392</v>
      </c>
      <c r="B54" s="295">
        <v>2.8000000000000001E-2</v>
      </c>
    </row>
    <row r="55" spans="1:2" s="293" customFormat="1" ht="45" customHeight="1" x14ac:dyDescent="0.25">
      <c r="A55" s="258" t="s">
        <v>600</v>
      </c>
      <c r="B55" s="292">
        <v>6.0000000000000001E-3</v>
      </c>
    </row>
    <row r="56" spans="1:2" s="293" customFormat="1" ht="15" x14ac:dyDescent="0.25">
      <c r="A56" s="259" t="s">
        <v>390</v>
      </c>
      <c r="B56" s="294">
        <v>0.03</v>
      </c>
    </row>
    <row r="57" spans="1:2" s="293" customFormat="1" ht="15" x14ac:dyDescent="0.25">
      <c r="A57" s="259" t="s">
        <v>391</v>
      </c>
      <c r="B57" s="295">
        <v>3.0000000000000001E-3</v>
      </c>
    </row>
    <row r="58" spans="1:2" s="293" customFormat="1" ht="15" x14ac:dyDescent="0.25">
      <c r="A58" s="259" t="s">
        <v>392</v>
      </c>
      <c r="B58" s="295">
        <v>3.0000000000000001E-3</v>
      </c>
    </row>
    <row r="59" spans="1:2" customFormat="1" ht="30" customHeight="1" thickBot="1" x14ac:dyDescent="0.3">
      <c r="A59" s="257" t="s">
        <v>393</v>
      </c>
      <c r="B59" s="296" t="s">
        <v>597</v>
      </c>
    </row>
    <row r="60" spans="1:2" s="293" customFormat="1" ht="15" x14ac:dyDescent="0.25">
      <c r="A60" s="259" t="s">
        <v>389</v>
      </c>
      <c r="B60" s="294" t="s">
        <v>597</v>
      </c>
    </row>
    <row r="61" spans="1:2" s="293" customFormat="1" ht="15" x14ac:dyDescent="0.25">
      <c r="A61" s="259" t="s">
        <v>601</v>
      </c>
      <c r="B61" s="294" t="s">
        <v>597</v>
      </c>
    </row>
    <row r="62" spans="1:2" s="293" customFormat="1" ht="15" x14ac:dyDescent="0.25">
      <c r="A62" s="259" t="s">
        <v>602</v>
      </c>
      <c r="B62" s="294" t="s">
        <v>597</v>
      </c>
    </row>
    <row r="63" spans="1:2" s="293" customFormat="1" ht="30" customHeight="1" x14ac:dyDescent="0.25">
      <c r="A63" s="259" t="s">
        <v>603</v>
      </c>
      <c r="B63" s="294" t="s">
        <v>597</v>
      </c>
    </row>
    <row r="64" spans="1:2" customFormat="1" thickBot="1" x14ac:dyDescent="0.3">
      <c r="A64" s="257" t="s">
        <v>394</v>
      </c>
      <c r="B64" s="296">
        <v>23.13</v>
      </c>
    </row>
    <row r="65" spans="1:2" customFormat="1" thickBot="1" x14ac:dyDescent="0.3">
      <c r="A65" s="257" t="s">
        <v>395</v>
      </c>
      <c r="B65" s="291">
        <v>5.2919999999999998</v>
      </c>
    </row>
    <row r="66" spans="1:2" customFormat="1" thickBot="1" x14ac:dyDescent="0.3">
      <c r="A66" s="257" t="s">
        <v>396</v>
      </c>
      <c r="B66" s="296">
        <v>23.78</v>
      </c>
    </row>
    <row r="67" spans="1:2" customFormat="1" thickBot="1" x14ac:dyDescent="0.3">
      <c r="A67" s="257" t="s">
        <v>397</v>
      </c>
      <c r="B67" s="291">
        <v>4.5339999999999998</v>
      </c>
    </row>
    <row r="68" spans="1:2" customFormat="1" thickBot="1" x14ac:dyDescent="0.3">
      <c r="A68" s="257" t="s">
        <v>398</v>
      </c>
      <c r="B68" s="296" t="s">
        <v>597</v>
      </c>
    </row>
    <row r="69" spans="1:2" s="293" customFormat="1" ht="30" customHeight="1" x14ac:dyDescent="0.25">
      <c r="A69" s="259" t="s">
        <v>399</v>
      </c>
      <c r="B69" s="294" t="s">
        <v>657</v>
      </c>
    </row>
    <row r="70" spans="1:2" s="293" customFormat="1" ht="15" x14ac:dyDescent="0.25">
      <c r="A70" s="259" t="s">
        <v>400</v>
      </c>
      <c r="B70" s="294" t="s">
        <v>658</v>
      </c>
    </row>
    <row r="71" spans="1:2" s="293" customFormat="1" ht="45" customHeight="1" x14ac:dyDescent="0.25">
      <c r="A71" s="259" t="s">
        <v>401</v>
      </c>
      <c r="B71" s="294" t="s">
        <v>683</v>
      </c>
    </row>
    <row r="72" spans="1:2" s="293" customFormat="1" thickBot="1" x14ac:dyDescent="0.3">
      <c r="A72" s="259" t="s">
        <v>402</v>
      </c>
      <c r="B72" s="294" t="s">
        <v>374</v>
      </c>
    </row>
    <row r="73" spans="1:2" ht="16.5" thickBot="1" x14ac:dyDescent="0.3">
      <c r="A73" s="261" t="s">
        <v>403</v>
      </c>
      <c r="B73" s="334" t="s">
        <v>374</v>
      </c>
    </row>
    <row r="74" spans="1:2" ht="16.5" thickBot="1" x14ac:dyDescent="0.3">
      <c r="A74" s="261" t="s">
        <v>404</v>
      </c>
      <c r="B74" s="335" t="s">
        <v>374</v>
      </c>
    </row>
    <row r="75" spans="1:2" ht="16.5" thickBot="1" x14ac:dyDescent="0.3">
      <c r="A75" s="262" t="s">
        <v>405</v>
      </c>
      <c r="B75" s="336" t="s">
        <v>374</v>
      </c>
    </row>
    <row r="76" spans="1:2" ht="16.5" thickBot="1" x14ac:dyDescent="0.3">
      <c r="A76" s="252" t="s">
        <v>406</v>
      </c>
      <c r="B76" s="337" t="s">
        <v>374</v>
      </c>
    </row>
    <row r="77" spans="1:2" ht="16.5" thickBot="1" x14ac:dyDescent="0.3">
      <c r="A77" s="260" t="s">
        <v>407</v>
      </c>
      <c r="B77" s="338" t="s">
        <v>374</v>
      </c>
    </row>
    <row r="78" spans="1:2" ht="16.5" thickBot="1" x14ac:dyDescent="0.3">
      <c r="A78" s="260" t="s">
        <v>408</v>
      </c>
      <c r="B78" s="335" t="s">
        <v>374</v>
      </c>
    </row>
    <row r="79" spans="1:2" ht="16.5" thickBot="1" x14ac:dyDescent="0.3">
      <c r="A79" s="260" t="s">
        <v>409</v>
      </c>
      <c r="B79" s="335" t="s">
        <v>374</v>
      </c>
    </row>
    <row r="80" spans="1:2" ht="29.25" thickBot="1" x14ac:dyDescent="0.3">
      <c r="A80" s="263" t="s">
        <v>410</v>
      </c>
      <c r="B80" s="339" t="s">
        <v>689</v>
      </c>
    </row>
    <row r="81" spans="1:2" ht="28.5" customHeight="1" x14ac:dyDescent="0.25">
      <c r="A81" s="264" t="s">
        <v>411</v>
      </c>
      <c r="B81" s="510"/>
    </row>
    <row r="82" spans="1:2" x14ac:dyDescent="0.25">
      <c r="A82" s="260" t="s">
        <v>412</v>
      </c>
      <c r="B82" s="511"/>
    </row>
    <row r="83" spans="1:2" x14ac:dyDescent="0.25">
      <c r="A83" s="260" t="s">
        <v>413</v>
      </c>
      <c r="B83" s="511"/>
    </row>
    <row r="84" spans="1:2" x14ac:dyDescent="0.25">
      <c r="A84" s="260" t="s">
        <v>414</v>
      </c>
      <c r="B84" s="511"/>
    </row>
    <row r="85" spans="1:2" x14ac:dyDescent="0.25">
      <c r="A85" s="260" t="s">
        <v>415</v>
      </c>
      <c r="B85" s="511"/>
    </row>
    <row r="86" spans="1:2" ht="16.5" thickBot="1" x14ac:dyDescent="0.3">
      <c r="A86" s="265" t="s">
        <v>416</v>
      </c>
      <c r="B86" s="512"/>
    </row>
    <row r="89" spans="1:2" x14ac:dyDescent="0.25">
      <c r="A89" s="266"/>
      <c r="B89" s="267"/>
    </row>
    <row r="90" spans="1:2" x14ac:dyDescent="0.25">
      <c r="B90" s="268"/>
    </row>
    <row r="91" spans="1:2" x14ac:dyDescent="0.25">
      <c r="B91" s="269"/>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2022-04-07T12:43:56Z</dcterms:modified>
</cp:coreProperties>
</file>